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58-vazfs-02\users$\kopteva_nv\Desktop\"/>
    </mc:Choice>
  </mc:AlternateContent>
  <xr:revisionPtr revIDLastSave="0" documentId="13_ncr:1_{B34A6CA5-9FF3-4782-BB1B-3164203058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2" sheetId="2" r:id="rId1"/>
    <sheet name="Лист1" sheetId="1" r:id="rId2"/>
  </sheets>
  <definedNames>
    <definedName name="_Hlk146001027" localSheetId="1">Лист1!#REF!</definedName>
    <definedName name="_Hlk146001120" localSheetId="1">Лист1!#REF!</definedName>
    <definedName name="_Hlk146001144" localSheetId="1">Лист1!#REF!</definedName>
    <definedName name="_Hlk146001164" localSheetId="1">Лист1!#REF!</definedName>
    <definedName name="_Hlk146001197" localSheetId="1">Лист1!#REF!</definedName>
    <definedName name="_Hlk146001227" localSheetId="1">Лист1!#REF!</definedName>
    <definedName name="_Hlk146001255" localSheetId="1">Лист1!#REF!</definedName>
    <definedName name="_Hlk146001278" localSheetId="1">Лист1!#REF!</definedName>
    <definedName name="_Hlk146001328" localSheetId="1">Лист1!#REF!</definedName>
    <definedName name="_Hlk146001364" localSheetId="1">Лист1!#REF!</definedName>
    <definedName name="_Hlk146001427" localSheetId="1">Лист1!#REF!</definedName>
    <definedName name="_Hlk146001458" localSheetId="1">Лист1!#REF!</definedName>
    <definedName name="_Hlk146001494" localSheetId="1">Лист1!#REF!</definedName>
    <definedName name="_Hlk146001519" localSheetId="1">Лист1!#REF!</definedName>
    <definedName name="_Hlk146001539" localSheetId="1">Лист1!#REF!</definedName>
    <definedName name="_Hlk146001565" localSheetId="1">Лист1!#REF!</definedName>
    <definedName name="_Hlk146001600" localSheetId="1">Лист1!#REF!</definedName>
    <definedName name="_Hlk146001638" localSheetId="1">Лист1!#REF!</definedName>
    <definedName name="_Hlk146001692" localSheetId="1">Лист1!#REF!</definedName>
    <definedName name="_Hlk146001720" localSheetId="1">Лист1!#REF!</definedName>
    <definedName name="_Hlk146001742" localSheetId="1">Лист1!#REF!</definedName>
    <definedName name="_Hlk146001768" localSheetId="1">Лист1!#REF!</definedName>
    <definedName name="_Hlk146001791" localSheetId="1">Лист1!#REF!</definedName>
    <definedName name="_Hlk146001837" localSheetId="1">Лист1!#REF!</definedName>
    <definedName name="_Hlk146001916" localSheetId="1">Лист1!#REF!</definedName>
    <definedName name="_xlnm._FilterDatabase" localSheetId="1" hidden="1">Лист1!$B$4:$O$793</definedName>
    <definedName name="_xlnm.Print_Area" localSheetId="1">Лист1!$B$1:$N$807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2" i="1" l="1"/>
  <c r="M794" i="1" l="1"/>
  <c r="M792" i="1"/>
  <c r="M793" i="1"/>
  <c r="M791" i="1"/>
  <c r="M787" i="1"/>
  <c r="M786" i="1"/>
  <c r="M785" i="1"/>
  <c r="M784" i="1"/>
  <c r="M783" i="1"/>
  <c r="M780" i="1"/>
  <c r="M778" i="1"/>
  <c r="M779" i="1"/>
  <c r="M773" i="1"/>
  <c r="M774" i="1"/>
  <c r="M775" i="1"/>
  <c r="M776" i="1"/>
  <c r="M777" i="1"/>
  <c r="M772" i="1"/>
  <c r="M771" i="1"/>
  <c r="M769" i="1"/>
  <c r="M767" i="1"/>
  <c r="M768" i="1"/>
  <c r="M764" i="1"/>
  <c r="M765" i="1"/>
  <c r="M766" i="1"/>
  <c r="M763" i="1"/>
  <c r="M762" i="1"/>
  <c r="M756" i="1"/>
  <c r="M755" i="1"/>
  <c r="M752" i="1"/>
  <c r="M750" i="1"/>
  <c r="M751" i="1"/>
  <c r="M749" i="1"/>
  <c r="M748" i="1"/>
  <c r="M746" i="1"/>
  <c r="M745" i="1"/>
  <c r="M743" i="1"/>
  <c r="M742" i="1"/>
  <c r="M738" i="1"/>
  <c r="M732" i="1"/>
  <c r="M733" i="1"/>
  <c r="M734" i="1"/>
  <c r="M735" i="1"/>
  <c r="M736" i="1"/>
  <c r="M737" i="1"/>
  <c r="M728" i="1"/>
  <c r="M729" i="1"/>
  <c r="M730" i="1"/>
  <c r="M731" i="1"/>
  <c r="M727" i="1"/>
  <c r="M726" i="1"/>
  <c r="M725" i="1"/>
  <c r="M724" i="1"/>
  <c r="M723" i="1"/>
  <c r="M722" i="1"/>
  <c r="M721" i="1"/>
  <c r="M720" i="1"/>
  <c r="M719" i="1"/>
  <c r="M710" i="1"/>
  <c r="M709" i="1"/>
  <c r="M707" i="1"/>
  <c r="M706" i="1"/>
  <c r="M705" i="1"/>
  <c r="M699" i="1"/>
  <c r="M690" i="1"/>
  <c r="M687" i="1"/>
  <c r="M684" i="1"/>
  <c r="M668" i="1"/>
  <c r="M661" i="1"/>
  <c r="M660" i="1"/>
  <c r="M659" i="1"/>
  <c r="M647" i="1"/>
  <c r="M628" i="1"/>
  <c r="M615" i="1"/>
  <c r="M608" i="1"/>
  <c r="M603" i="1"/>
  <c r="M599" i="1"/>
  <c r="M593" i="1"/>
  <c r="M590" i="1"/>
  <c r="M588" i="1"/>
  <c r="M587" i="1"/>
  <c r="M586" i="1"/>
  <c r="M579" i="1"/>
  <c r="M578" i="1"/>
  <c r="M575" i="1"/>
  <c r="M573" i="1"/>
  <c r="M572" i="1"/>
  <c r="M568" i="1"/>
  <c r="M564" i="1"/>
  <c r="M557" i="1"/>
  <c r="M539" i="1"/>
  <c r="M534" i="1"/>
  <c r="M523" i="1"/>
  <c r="M522" i="1"/>
  <c r="M520" i="1"/>
  <c r="M519" i="1"/>
  <c r="M518" i="1"/>
  <c r="M516" i="1"/>
  <c r="M490" i="1"/>
  <c r="M469" i="1"/>
  <c r="M461" i="1"/>
  <c r="M455" i="1"/>
  <c r="M452" i="1"/>
  <c r="M446" i="1"/>
  <c r="M442" i="1"/>
  <c r="M437" i="1"/>
  <c r="M435" i="1"/>
  <c r="M434" i="1"/>
  <c r="M433" i="1"/>
  <c r="M431" i="1"/>
  <c r="M428" i="1"/>
  <c r="M419" i="1"/>
  <c r="M412" i="1"/>
  <c r="M408" i="1"/>
  <c r="M396" i="1"/>
  <c r="M391" i="1"/>
  <c r="M389" i="1"/>
  <c r="M363" i="1"/>
  <c r="M361" i="1"/>
  <c r="M358" i="1"/>
  <c r="M359" i="1"/>
  <c r="M360" i="1"/>
  <c r="M357" i="1"/>
  <c r="M355" i="1"/>
  <c r="M353" i="1"/>
  <c r="M350" i="1"/>
  <c r="M346" i="1"/>
  <c r="M345" i="1"/>
  <c r="M344" i="1"/>
  <c r="M342" i="1"/>
  <c r="M338" i="1"/>
  <c r="M337" i="1"/>
  <c r="M336" i="1"/>
  <c r="M335" i="1"/>
  <c r="M333" i="1"/>
  <c r="M332" i="1"/>
  <c r="M330" i="1"/>
  <c r="M329" i="1"/>
  <c r="M326" i="1"/>
  <c r="M325" i="1"/>
  <c r="M321" i="1"/>
  <c r="M317" i="1"/>
  <c r="M315" i="1"/>
  <c r="M316" i="1"/>
  <c r="M314" i="1"/>
  <c r="M309" i="1"/>
  <c r="M305" i="1"/>
  <c r="M302" i="1"/>
  <c r="M295" i="1"/>
  <c r="M292" i="1"/>
  <c r="M293" i="1"/>
  <c r="M294" i="1"/>
  <c r="M291" i="1"/>
  <c r="M289" i="1"/>
  <c r="M284" i="1"/>
  <c r="M283" i="1"/>
  <c r="M279" i="1"/>
  <c r="M277" i="1"/>
  <c r="M276" i="1"/>
  <c r="M275" i="1"/>
  <c r="M273" i="1"/>
  <c r="M272" i="1"/>
  <c r="M267" i="1"/>
  <c r="M263" i="1"/>
  <c r="M262" i="1"/>
  <c r="M260" i="1"/>
  <c r="M259" i="1"/>
  <c r="M234" i="1"/>
  <c r="M233" i="1"/>
  <c r="M230" i="1"/>
  <c r="M229" i="1"/>
  <c r="M228" i="1"/>
  <c r="M224" i="1"/>
  <c r="M221" i="1"/>
  <c r="M220" i="1"/>
  <c r="M219" i="1"/>
  <c r="M218" i="1"/>
  <c r="M216" i="1"/>
  <c r="M215" i="1"/>
  <c r="M214" i="1"/>
  <c r="M211" i="1"/>
  <c r="M200" i="1"/>
  <c r="M201" i="1"/>
  <c r="M202" i="1"/>
  <c r="M203" i="1"/>
  <c r="M204" i="1"/>
  <c r="M205" i="1"/>
  <c r="M206" i="1"/>
  <c r="M207" i="1"/>
  <c r="M208" i="1"/>
  <c r="M209" i="1"/>
  <c r="M210" i="1"/>
  <c r="M199" i="1"/>
  <c r="M197" i="1"/>
  <c r="M190" i="1"/>
  <c r="M188" i="1"/>
  <c r="M187" i="1"/>
  <c r="M185" i="1"/>
  <c r="M181" i="1"/>
  <c r="M179" i="1"/>
  <c r="M178" i="1"/>
  <c r="M177" i="1"/>
  <c r="M176" i="1"/>
  <c r="M172" i="1"/>
  <c r="M171" i="1"/>
  <c r="M169" i="1"/>
  <c r="M170" i="1"/>
  <c r="M168" i="1"/>
  <c r="M167" i="1"/>
  <c r="M164" i="1"/>
  <c r="M163" i="1"/>
  <c r="M161" i="1"/>
  <c r="M159" i="1"/>
  <c r="M158" i="1"/>
  <c r="M155" i="1"/>
  <c r="M153" i="1"/>
  <c r="M130" i="1"/>
  <c r="M128" i="1"/>
  <c r="M126" i="1"/>
  <c r="M123" i="1"/>
  <c r="M122" i="1"/>
  <c r="M121" i="1"/>
  <c r="M116" i="1"/>
  <c r="M105" i="1"/>
  <c r="M104" i="1"/>
  <c r="M103" i="1"/>
  <c r="M102" i="1"/>
  <c r="M100" i="1"/>
  <c r="M99" i="1"/>
  <c r="M98" i="1"/>
  <c r="M101" i="1"/>
  <c r="M95" i="1"/>
  <c r="M93" i="1"/>
  <c r="M90" i="1"/>
  <c r="M88" i="1"/>
  <c r="M86" i="1"/>
  <c r="M85" i="1"/>
  <c r="M82" i="1"/>
  <c r="M83" i="1"/>
  <c r="M84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8" i="1"/>
  <c r="M9" i="1"/>
  <c r="M10" i="1"/>
  <c r="M11" i="1"/>
  <c r="M12" i="1"/>
  <c r="M13" i="1"/>
  <c r="M14" i="1"/>
  <c r="M15" i="1"/>
  <c r="M7" i="1"/>
  <c r="F203" i="1"/>
  <c r="F200" i="1"/>
  <c r="M802" i="1" l="1"/>
</calcChain>
</file>

<file path=xl/sharedStrings.xml><?xml version="1.0" encoding="utf-8"?>
<sst xmlns="http://schemas.openxmlformats.org/spreadsheetml/2006/main" count="2062" uniqueCount="1011">
  <si>
    <t>Найменування, тип, позначення</t>
  </si>
  <si>
    <t>Об'єкт, установка</t>
  </si>
  <si>
    <t>Метрологічні характеристики</t>
  </si>
  <si>
    <t>Періодичність повірки (міс.)</t>
  </si>
  <si>
    <t>Дата останньої повірки</t>
  </si>
  <si>
    <t xml:space="preserve">Місце проведення повірки </t>
  </si>
  <si>
    <t>Терміни проведення повірки (калібру-вання)</t>
  </si>
  <si>
    <t>Клас точності, похибка</t>
  </si>
  <si>
    <t>Межа, діапазон вимірювання</t>
  </si>
  <si>
    <t>б/н</t>
  </si>
  <si>
    <t>ЭТЛ</t>
  </si>
  <si>
    <t>5 ÷ 10А</t>
  </si>
  <si>
    <t>2,5 ÷ 5А</t>
  </si>
  <si>
    <t>2500В</t>
  </si>
  <si>
    <t>0,3 ÷ 1000Ом</t>
  </si>
  <si>
    <t>0,05 ÷ 20Ом</t>
  </si>
  <si>
    <t>500В</t>
  </si>
  <si>
    <t>75 ÷ 600В</t>
  </si>
  <si>
    <t>70/50</t>
  </si>
  <si>
    <t>0 - 6кВ</t>
  </si>
  <si>
    <t>0 – 10</t>
  </si>
  <si>
    <t>0 – 6</t>
  </si>
  <si>
    <t>0-3.0 ТОм</t>
  </si>
  <si>
    <t>0 - 10</t>
  </si>
  <si>
    <t>6000/100</t>
  </si>
  <si>
    <t>0 – 50</t>
  </si>
  <si>
    <t>0,021 - 111111,1 Ом</t>
  </si>
  <si>
    <t>Мн.пр</t>
  </si>
  <si>
    <t>0,5-1</t>
  </si>
  <si>
    <t>Мн.пр.</t>
  </si>
  <si>
    <t>0,3 ÷ 1500Ом</t>
  </si>
  <si>
    <t>0 - 3000 Вт</t>
  </si>
  <si>
    <t>25 - 600 В</t>
  </si>
  <si>
    <t>0,75 - 5 А</t>
  </si>
  <si>
    <t>0 ÷ 6,5А</t>
  </si>
  <si>
    <t>0 ÷ 6,5 А</t>
  </si>
  <si>
    <t>0 ÷ 600 В</t>
  </si>
  <si>
    <t>0,1 – 30 М</t>
  </si>
  <si>
    <t>штангельциркуль</t>
  </si>
  <si>
    <t>Д000358</t>
  </si>
  <si>
    <t>0÷250мм</t>
  </si>
  <si>
    <t>0÷30м</t>
  </si>
  <si>
    <t>0,01÷1000Ом</t>
  </si>
  <si>
    <t>45 - 55Гц</t>
  </si>
  <si>
    <t>0 - 10.0 ТОм</t>
  </si>
  <si>
    <t>008С</t>
  </si>
  <si>
    <t>1÷2А</t>
  </si>
  <si>
    <t>0,021-111111,1Ом</t>
  </si>
  <si>
    <t>1639/ 59168</t>
  </si>
  <si>
    <t>0 - 10кВ</t>
  </si>
  <si>
    <t>0,2/1,0</t>
  </si>
  <si>
    <t>75 мВ/0-30</t>
  </si>
  <si>
    <t>0 - 30 кВ</t>
  </si>
  <si>
    <t>0 – 300</t>
  </si>
  <si>
    <t>1,5 - 4,0</t>
  </si>
  <si>
    <t>59748/63838</t>
  </si>
  <si>
    <t>0 - 250В</t>
  </si>
  <si>
    <t>0 - 60 кВ</t>
  </si>
  <si>
    <t>ЦЛ</t>
  </si>
  <si>
    <t>У 923/28</t>
  </si>
  <si>
    <t>У 947/5</t>
  </si>
  <si>
    <t>Б 470/9</t>
  </si>
  <si>
    <t>11046112-0020-001</t>
  </si>
  <si>
    <t>11046112-0010-002</t>
  </si>
  <si>
    <t>-</t>
  </si>
  <si>
    <t>1-100 г</t>
  </si>
  <si>
    <t>0-60 мм</t>
  </si>
  <si>
    <t>80-106 кПа</t>
  </si>
  <si>
    <t>Ротаметр KROHNE VA 40</t>
  </si>
  <si>
    <t>0,07-0,7 л/м</t>
  </si>
  <si>
    <t>0,04-0,4 л/м</t>
  </si>
  <si>
    <t>0-60 мин</t>
  </si>
  <si>
    <t>0-80 г</t>
  </si>
  <si>
    <t>0,0001-120 г</t>
  </si>
  <si>
    <t>III</t>
  </si>
  <si>
    <t>0-2000 г</t>
  </si>
  <si>
    <t>Р 1825312</t>
  </si>
  <si>
    <t>II</t>
  </si>
  <si>
    <t>0,5-3000 г</t>
  </si>
  <si>
    <t>1,0-3000,0</t>
  </si>
  <si>
    <t>I</t>
  </si>
  <si>
    <t>0,001-60 г</t>
  </si>
  <si>
    <t>0-220 г</t>
  </si>
  <si>
    <t>В506587399</t>
  </si>
  <si>
    <t>0,01-210 г</t>
  </si>
  <si>
    <t>В506587404</t>
  </si>
  <si>
    <t>В245509034</t>
  </si>
  <si>
    <t>В403226345</t>
  </si>
  <si>
    <t>0,1-4100 г</t>
  </si>
  <si>
    <t>0-500 г</t>
  </si>
  <si>
    <t>5А2875965</t>
  </si>
  <si>
    <t>0,1-2100 г</t>
  </si>
  <si>
    <t>5А2875966</t>
  </si>
  <si>
    <t>C035954552</t>
  </si>
  <si>
    <t>C043355633</t>
  </si>
  <si>
    <t>0,01-2200</t>
  </si>
  <si>
    <t>C152279187</t>
  </si>
  <si>
    <t>C039164781</t>
  </si>
  <si>
    <t>С121819540</t>
  </si>
  <si>
    <t>0,1-2200</t>
  </si>
  <si>
    <t>C111345632</t>
  </si>
  <si>
    <t>0,01-100%</t>
  </si>
  <si>
    <t>Центрифуга Sigma 1-6Р</t>
  </si>
  <si>
    <t>5650 об/мин</t>
  </si>
  <si>
    <t>Центрифуга HERMLE</t>
  </si>
  <si>
    <t>6000 об/мин</t>
  </si>
  <si>
    <t>Термостат КВ-002</t>
  </si>
  <si>
    <t>08.019</t>
  </si>
  <si>
    <t>Коэффициент пропускания 0-100 %, оптическая плотность 0-3</t>
  </si>
  <si>
    <t>Коэффициент пропускания 5-100 %, оптическая плотность 0-3</t>
  </si>
  <si>
    <t>Спектрофотометр Ulab 102</t>
  </si>
  <si>
    <t>AD2102030</t>
  </si>
  <si>
    <t>AD1910026</t>
  </si>
  <si>
    <t>AЕ2211017</t>
  </si>
  <si>
    <t>08.261</t>
  </si>
  <si>
    <t>рН/мВ/кондуктометр SX723</t>
  </si>
  <si>
    <t>рН -1,00 +14,00</t>
  </si>
  <si>
    <t xml:space="preserve">1 канал:0,02-0,2-2-20 мкСМ/см; 0,01-0,1-1-10 мг/л. 2 канал:20-200-2000-20000 мкСМ/см; 10-100-1000-10000 мг/л. </t>
  </si>
  <si>
    <t>27,830 кг</t>
  </si>
  <si>
    <t>1.541.7В6</t>
  </si>
  <si>
    <t>-40 - 1100 °С</t>
  </si>
  <si>
    <t>12</t>
  </si>
  <si>
    <t>FC 1038001529</t>
  </si>
  <si>
    <t>1а</t>
  </si>
  <si>
    <t>0-10 мкл</t>
  </si>
  <si>
    <t>10,0 мм</t>
  </si>
  <si>
    <t>19,0 мм</t>
  </si>
  <si>
    <t>22,4 мм</t>
  </si>
  <si>
    <t>Рулетка «Бригадир»</t>
  </si>
  <si>
    <t>0-3000 мм</t>
  </si>
  <si>
    <t>0-500 мм</t>
  </si>
  <si>
    <t>Штангенциркуль ЩЦ-III</t>
  </si>
  <si>
    <t>0-250 мм</t>
  </si>
  <si>
    <t>2,0-6000,0 г</t>
  </si>
  <si>
    <t>0-30 мин</t>
  </si>
  <si>
    <t>25,0 мм</t>
  </si>
  <si>
    <t>0,5 мм</t>
  </si>
  <si>
    <t>0,2 мм</t>
  </si>
  <si>
    <t>0-500 кг</t>
  </si>
  <si>
    <t>0-300 кг</t>
  </si>
  <si>
    <t>0,5-2100 г</t>
  </si>
  <si>
    <t>B 000140JFR</t>
  </si>
  <si>
    <t xml:space="preserve"> Ø 40 мм</t>
  </si>
  <si>
    <t>80 мм</t>
  </si>
  <si>
    <t>60 мм</t>
  </si>
  <si>
    <t>25 мм</t>
  </si>
  <si>
    <t>10 мм</t>
  </si>
  <si>
    <t>13 мм</t>
  </si>
  <si>
    <t>6 мм</t>
  </si>
  <si>
    <t>40 мм</t>
  </si>
  <si>
    <t>3 мм</t>
  </si>
  <si>
    <t>1,6 мм</t>
  </si>
  <si>
    <t>1,0 мм</t>
  </si>
  <si>
    <t>19 мм</t>
  </si>
  <si>
    <t>0,071 мм</t>
  </si>
  <si>
    <t>C047554184</t>
  </si>
  <si>
    <t>0-200г</t>
  </si>
  <si>
    <t>0 – бО сек.</t>
  </si>
  <si>
    <t>Штангенциркуль Т-1</t>
  </si>
  <si>
    <t>С78997</t>
  </si>
  <si>
    <t xml:space="preserve">              -</t>
  </si>
  <si>
    <t>0-5м</t>
  </si>
  <si>
    <t>1-200г</t>
  </si>
  <si>
    <t>∆=±0,2с.</t>
  </si>
  <si>
    <t>0-60сек.</t>
  </si>
  <si>
    <t>0-8м</t>
  </si>
  <si>
    <t>400-1100°С</t>
  </si>
  <si>
    <t>0-350°С</t>
  </si>
  <si>
    <t>δ = ±6 %</t>
  </si>
  <si>
    <t>∆=±(0,7+0,1∙Сах)</t>
  </si>
  <si>
    <t>И 243/30</t>
  </si>
  <si>
    <t>0 - 25°С</t>
  </si>
  <si>
    <t>У130/25</t>
  </si>
  <si>
    <t>К114</t>
  </si>
  <si>
    <t>∆=±0,5%</t>
  </si>
  <si>
    <t>315-990нм</t>
  </si>
  <si>
    <t>1,0-20,0</t>
  </si>
  <si>
    <t>0,2-1,0</t>
  </si>
  <si>
    <t>20,0-40,0</t>
  </si>
  <si>
    <t>∆ =± 0,01 мг,</t>
  </si>
  <si>
    <t>0-500г</t>
  </si>
  <si>
    <t>0,5-200г</t>
  </si>
  <si>
    <t>∆ =± 0,2 мг,</t>
  </si>
  <si>
    <t>δ = ±7 %</t>
  </si>
  <si>
    <t>17/68785</t>
  </si>
  <si>
    <t>0,1-1,0</t>
  </si>
  <si>
    <t>0-5,0</t>
  </si>
  <si>
    <t>0 - 5,0</t>
  </si>
  <si>
    <t>1,0-5,0</t>
  </si>
  <si>
    <t>10,0-40,0</t>
  </si>
  <si>
    <t xml:space="preserve"> 0-150°С</t>
  </si>
  <si>
    <t>1,0-10,0</t>
  </si>
  <si>
    <t>∆=±0,2</t>
  </si>
  <si>
    <t>рН метр</t>
  </si>
  <si>
    <t>∆=±0,01 рН</t>
  </si>
  <si>
    <t>0-19рН</t>
  </si>
  <si>
    <t>AI 150804-004</t>
  </si>
  <si>
    <t>δ = ±25-60 %</t>
  </si>
  <si>
    <t>0 % - 100%</t>
  </si>
  <si>
    <t>Люксметр Ю-116</t>
  </si>
  <si>
    <t>0,1 лк – 100000 лк</t>
  </si>
  <si>
    <t>0- 2,0</t>
  </si>
  <si>
    <t>20,0 -40,0</t>
  </si>
  <si>
    <t>С035954536</t>
  </si>
  <si>
    <t>726-05</t>
  </si>
  <si>
    <t>0-0,4кПа</t>
  </si>
  <si>
    <t>0-16кПа</t>
  </si>
  <si>
    <t>4-20мА</t>
  </si>
  <si>
    <t>0-10 кПа</t>
  </si>
  <si>
    <t>±400Па</t>
  </si>
  <si>
    <t>0,16кПа</t>
  </si>
  <si>
    <t>У04040995</t>
  </si>
  <si>
    <t>У04040813</t>
  </si>
  <si>
    <t>16кПа</t>
  </si>
  <si>
    <t>0 -8000м/ч</t>
  </si>
  <si>
    <t>0-8000м/ч</t>
  </si>
  <si>
    <t>4т/ч</t>
  </si>
  <si>
    <t>4 – 20 mа</t>
  </si>
  <si>
    <t>0.2</t>
  </si>
  <si>
    <t>У03030162</t>
  </si>
  <si>
    <t>40кПа</t>
  </si>
  <si>
    <t>У04040076</t>
  </si>
  <si>
    <t>0-1мПа</t>
  </si>
  <si>
    <t>У04040771</t>
  </si>
  <si>
    <t>ГСУФ</t>
  </si>
  <si>
    <t>0-20000    нм³/ч 0,4кПа</t>
  </si>
  <si>
    <t>N1N92410132055</t>
  </si>
  <si>
    <t>0,4кПа</t>
  </si>
  <si>
    <t>0-1 мПа</t>
  </si>
  <si>
    <t>63кПа</t>
  </si>
  <si>
    <t>100кПа</t>
  </si>
  <si>
    <t>У04040377</t>
  </si>
  <si>
    <t>±1000кгс/м²</t>
  </si>
  <si>
    <t>0-40 кПа</t>
  </si>
  <si>
    <t>0-1кПа</t>
  </si>
  <si>
    <t>0-10кПа</t>
  </si>
  <si>
    <t>0.25 %</t>
  </si>
  <si>
    <t>0-6кгс/м²</t>
  </si>
  <si>
    <t>0-16кгс/м²</t>
  </si>
  <si>
    <t>У04040075</t>
  </si>
  <si>
    <t>0-600°С</t>
  </si>
  <si>
    <t>0-6 Мпа</t>
  </si>
  <si>
    <t>0-6 МПа</t>
  </si>
  <si>
    <t>0-600 °С</t>
  </si>
  <si>
    <t>0-63т/ч 100 кПа</t>
  </si>
  <si>
    <t>У04040607</t>
  </si>
  <si>
    <t>Миллиамперметр А542</t>
  </si>
  <si>
    <t>250кПа</t>
  </si>
  <si>
    <t>80т/ч</t>
  </si>
  <si>
    <t>У04040511</t>
  </si>
  <si>
    <t>6мПа</t>
  </si>
  <si>
    <t>0 – 4 кПа</t>
  </si>
  <si>
    <t>0 – 10 кПа</t>
  </si>
  <si>
    <t>0 – 6 кПа</t>
  </si>
  <si>
    <t>-4…0  кПа</t>
  </si>
  <si>
    <t>±315мм</t>
  </si>
  <si>
    <t>У04040608</t>
  </si>
  <si>
    <t>60кгс/см2</t>
  </si>
  <si>
    <t>+ - 315мм</t>
  </si>
  <si>
    <t>6,3 кПа</t>
  </si>
  <si>
    <t>0-4 кПа</t>
  </si>
  <si>
    <t>0-4кПа</t>
  </si>
  <si>
    <t>0-1,6 кПа</t>
  </si>
  <si>
    <t>+/- 125 Па</t>
  </si>
  <si>
    <t>0-6,3кПа</t>
  </si>
  <si>
    <t>0-0,63 кПа</t>
  </si>
  <si>
    <t>0-100 кПа</t>
  </si>
  <si>
    <t>У04040862</t>
  </si>
  <si>
    <t>0-6,3 МПа</t>
  </si>
  <si>
    <t>0-2,5 кПа</t>
  </si>
  <si>
    <t>+/-0,2кПа</t>
  </si>
  <si>
    <t>0-6,3 кПа</t>
  </si>
  <si>
    <t>+/- 500 кгс/м2</t>
  </si>
  <si>
    <t>+/- 12,5 кгс/м2</t>
  </si>
  <si>
    <t>200-600°С</t>
  </si>
  <si>
    <t>0-60 кПа</t>
  </si>
  <si>
    <t>0-25 кПа</t>
  </si>
  <si>
    <t>-50+200°С</t>
  </si>
  <si>
    <t>ЖДЦ</t>
  </si>
  <si>
    <t>±0.1%</t>
  </si>
  <si>
    <t>0 -1 Bar</t>
  </si>
  <si>
    <t>± 0.04</t>
  </si>
  <si>
    <t>± 0.02</t>
  </si>
  <si>
    <t>± 0.1</t>
  </si>
  <si>
    <t>0 – 25 ma</t>
  </si>
  <si>
    <t xml:space="preserve"> 0 – 100 мВ</t>
  </si>
  <si>
    <t xml:space="preserve"> 0 – 100кПа</t>
  </si>
  <si>
    <t>±0.02%(0-60Bar)   ±0.1%</t>
  </si>
  <si>
    <t>0 - 300 Bar</t>
  </si>
  <si>
    <t>21-3479</t>
  </si>
  <si>
    <t>±(0,05+0,06х t/100°C</t>
  </si>
  <si>
    <t>50-650°С</t>
  </si>
  <si>
    <t>21-3144</t>
  </si>
  <si>
    <t>±0,02</t>
  </si>
  <si>
    <t>0°С</t>
  </si>
  <si>
    <t>Склад</t>
  </si>
  <si>
    <t>0022EZ64</t>
  </si>
  <si>
    <t>Ср.</t>
  </si>
  <si>
    <t>0,4-60т.</t>
  </si>
  <si>
    <t>100-10000кг</t>
  </si>
  <si>
    <t>10-1000кг</t>
  </si>
  <si>
    <t>20-2000кг</t>
  </si>
  <si>
    <t>0,4-60кг.</t>
  </si>
  <si>
    <t>150гр.</t>
  </si>
  <si>
    <t>0-200кг.</t>
  </si>
  <si>
    <t>0-100кг.</t>
  </si>
  <si>
    <t>20гр.</t>
  </si>
  <si>
    <t>0-50кг.</t>
  </si>
  <si>
    <t>NDG4S0005</t>
  </si>
  <si>
    <t>Динамометр ДПУ-0,5-2</t>
  </si>
  <si>
    <t>5,0кн</t>
  </si>
  <si>
    <t>СКЗ-1,0-150</t>
  </si>
  <si>
    <t>УД4-Т</t>
  </si>
  <si>
    <t>Заводський номер приладу</t>
  </si>
  <si>
    <t>70536905          12432090</t>
  </si>
  <si>
    <t>Термометр рідинний скляний до  гігрометру ВИТ-1</t>
  </si>
  <si>
    <t>Термоперетворювач термоелектричний модель 2Pt10%Rh-Pt-TypS</t>
  </si>
  <si>
    <t>Набір гир Г-2-210</t>
  </si>
  <si>
    <t>Нутромір з обмежувачем глибини</t>
  </si>
  <si>
    <t>Шкала, рухома до пластометра</t>
  </si>
  <si>
    <t>Барометр-анероїд БАММ – 1</t>
  </si>
  <si>
    <t>Мілівольтметр Ш 4500</t>
  </si>
  <si>
    <t>Секундомір механічний СОСпр-2б-2-000</t>
  </si>
  <si>
    <t>Ваги лабораторні електронні ELTRA 84</t>
  </si>
  <si>
    <t>Ваги електронні Sartorius Practum124-1S</t>
  </si>
  <si>
    <t>Ваги електронні Ohaus Scout Pro SPU 2001</t>
  </si>
  <si>
    <t>Ваги електромеханічні ЕК-3000i</t>
  </si>
  <si>
    <t>Ваги лабораторні типу 3000ВЛ-0,05</t>
  </si>
  <si>
    <t>Ваги лабораторні електронні RADWAG HA 60</t>
  </si>
  <si>
    <t>Ваги лабораторні електронні RADWAG AS 220/C</t>
  </si>
  <si>
    <t>Ваги лабораторні електронні Ohaus Pioneer PA 214C</t>
  </si>
  <si>
    <t>Електронні ваги AXIS AD 500</t>
  </si>
  <si>
    <t>Ваги лабораторні електронні Radwag AS 220.R2</t>
  </si>
  <si>
    <t xml:space="preserve">Неавтоматичні ваги VENTA lab A&amp;D EJ-2000 </t>
  </si>
  <si>
    <t>Ваги OHAUS Pioneer PX 224</t>
  </si>
  <si>
    <t>Ваги OHAUS Scout SPX 2202</t>
  </si>
  <si>
    <t>Електронні ваги OHAUS PX 224</t>
  </si>
  <si>
    <t>Ваги OHAUS Scout SPX 2201</t>
  </si>
  <si>
    <t xml:space="preserve">Аналізатор вологості OHAUS MB120 </t>
  </si>
  <si>
    <t>Аналізатор ELTRA CS 580</t>
  </si>
  <si>
    <t>Аналізатор ELTRA  серы ELEMENTRAS CSr</t>
  </si>
  <si>
    <t>Лабораторний аналізатор провідності рідини SCR (2 комірки)</t>
  </si>
  <si>
    <t>Аналізатор розчиненого кисню MARK 302T</t>
  </si>
  <si>
    <t>Іономір И-160М</t>
  </si>
  <si>
    <t>Вантаж АСУг-07</t>
  </si>
  <si>
    <t>Перетворювач термоелектричний ТХА-1007</t>
  </si>
  <si>
    <t>Перетворювач термоелектричний ДТПК031-0,7/0,1/1,5</t>
  </si>
  <si>
    <t>Термоперетворювач ТПП</t>
  </si>
  <si>
    <t>Мікропроцесорний програмований регулятор температури типу Євротерм 2704</t>
  </si>
  <si>
    <t>Мікрошприц «Агат» М 10 Н</t>
  </si>
  <si>
    <t>Сито лабораторне з сталевого дроту</t>
  </si>
  <si>
    <t>Аналізатор спікання вугілля АСУг-07</t>
  </si>
  <si>
    <t>Пластометр автоматичний АП-5</t>
  </si>
  <si>
    <t>Хроматограф газовий Кристал Хроматек</t>
  </si>
  <si>
    <t xml:space="preserve">Рівнемір кута </t>
  </si>
  <si>
    <t>Металева лінійка</t>
  </si>
  <si>
    <t>Ваги лабораторні електронні СВА-6000-0,1</t>
  </si>
  <si>
    <t>Секундомір механічний СОСпр-2а-3-000 "Агат"</t>
  </si>
  <si>
    <t>Лабораторна сушильна шафа SNOL 67/350</t>
  </si>
  <si>
    <t>Сито з ситового листа                      тип ІІ</t>
  </si>
  <si>
    <t>Електронні мостові кранові ваги OCS-EXZA</t>
  </si>
  <si>
    <t>Ваги платформні OHAUS Defender D 23P300EX</t>
  </si>
  <si>
    <t>Вимірювальна рулетка</t>
  </si>
  <si>
    <t>Термореактор для визначення ХПК AL125</t>
  </si>
  <si>
    <t>Шафа сушильна</t>
  </si>
  <si>
    <t>Набір гирь</t>
  </si>
  <si>
    <t>Радіометр РАТ-2П-Кварц-41</t>
  </si>
  <si>
    <t>Газоаналізатор «Аквілон 1-1»</t>
  </si>
  <si>
    <t>Термометр для гігрометру ВИТ-1</t>
  </si>
  <si>
    <t>Фотометр фотоелектричний КФК-3.01</t>
  </si>
  <si>
    <t>Колориметр концентраційний фотоелектричний КФК-3</t>
  </si>
  <si>
    <t>Колориметр концентраційний фотоелектричний КФК-2</t>
  </si>
  <si>
    <t>Пробовідбірник «Тайфун-МК»</t>
  </si>
  <si>
    <t>Ротаметры до установки пневматичній УП1222        АС № 216</t>
  </si>
  <si>
    <t>Ротаметры до установки пневматичній УП1244 АС  №796</t>
  </si>
  <si>
    <t>Ротаметры до установки пневматичній УП 2222 АС  № 823</t>
  </si>
  <si>
    <t>Димомір МЕТА</t>
  </si>
  <si>
    <t>Ротаметры до установки пневматичній УП1244А (411)</t>
  </si>
  <si>
    <t>Ротаметры до установки пневматичній УШ244АС  (159)</t>
  </si>
  <si>
    <t>Регулятор температури «TermoPro-601»</t>
  </si>
  <si>
    <t>Дозиметр-радіометр </t>
  </si>
  <si>
    <t>Прибор комбінований «ТКА-ПКМ(60)»</t>
  </si>
  <si>
    <t>Перетворювач тиску Siemens Sitrans P320</t>
  </si>
  <si>
    <t>Мікропроцесорний термостат МТР 8</t>
  </si>
  <si>
    <t>Територія виконавця</t>
  </si>
  <si>
    <t xml:space="preserve">Коксовий цех  </t>
  </si>
  <si>
    <t>Цех вловлювання</t>
  </si>
  <si>
    <t>ЕСЦ</t>
  </si>
  <si>
    <t>Територія замовника</t>
  </si>
  <si>
    <t>ГРС</t>
  </si>
  <si>
    <t>Кладова ЕЦ</t>
  </si>
  <si>
    <t>Кладова ВПЦ</t>
  </si>
  <si>
    <t xml:space="preserve">      МЕАО</t>
  </si>
  <si>
    <t>КВПтаА</t>
  </si>
  <si>
    <t>Індікатор мікропроцесорний технологічний ИТМ-22</t>
  </si>
  <si>
    <t>Контролер мікропроцесорний МИК-51</t>
  </si>
  <si>
    <t>Пристрій самозаписний Диск-250</t>
  </si>
  <si>
    <t>Блок ручного управління БРУ-10</t>
  </si>
  <si>
    <t>Контролер мікропроцесорний МИК-122</t>
  </si>
  <si>
    <t>Перетворювач тиску МТМ700ДИ-П</t>
  </si>
  <si>
    <t>Потенціометр КСП-3</t>
  </si>
  <si>
    <t>Манометр самописний  МТС-712</t>
  </si>
  <si>
    <t>Напоромір НМП 52-м2-у3</t>
  </si>
  <si>
    <t>Датчик тиску САПФИР -22ДД</t>
  </si>
  <si>
    <t>Напоромір НМП</t>
  </si>
  <si>
    <t>Дифманометр показуючий ДСП160</t>
  </si>
  <si>
    <t>Багатофункціональний калібратор МТМ – 1000</t>
  </si>
  <si>
    <t>Вимірювач тиску  цифровий  XP 2i</t>
  </si>
  <si>
    <t>Ваги кранові ВК ЗЕВСIII-10000</t>
  </si>
  <si>
    <t>Ваги автомобільні для стат.зважування DFT A2</t>
  </si>
  <si>
    <t>Ваги для статичного зважування ВПД1010Л</t>
  </si>
  <si>
    <t xml:space="preserve">Ваги для статичного зважування електронні ВЕСТ-60Т6Е    </t>
  </si>
  <si>
    <t>Ваги для статичного зважування РП-200Ш13</t>
  </si>
  <si>
    <t>Ваги для статичного зважування ВП-100Ш13</t>
  </si>
  <si>
    <t>Ваги поштові</t>
  </si>
  <si>
    <t>Аналізатор парів спирту Alkotest 6510</t>
  </si>
  <si>
    <t>Вторинний прилад ПКП 1</t>
  </si>
  <si>
    <t>Прилад диферинціально-трансформатрний КСД-3</t>
  </si>
  <si>
    <t>амперметр Э-59</t>
  </si>
  <si>
    <t>амперметр Э538</t>
  </si>
  <si>
    <t>мегаомметр М4100/5</t>
  </si>
  <si>
    <t>омметр ЭСО212</t>
  </si>
  <si>
    <t>вольтметр Э545</t>
  </si>
  <si>
    <t>вольтметр Д5082</t>
  </si>
  <si>
    <t>квольтметр Э30</t>
  </si>
  <si>
    <t>квольтметр Э378</t>
  </si>
  <si>
    <t>мегаомметр ЭСО202/1-Г</t>
  </si>
  <si>
    <t>мегаомметр ЭСО202/2-Г</t>
  </si>
  <si>
    <t>ваттметр Д566</t>
  </si>
  <si>
    <t>ваттметр Д5088</t>
  </si>
  <si>
    <t>ваттметр Д566/100</t>
  </si>
  <si>
    <t>Мегаомметр М4100/3</t>
  </si>
  <si>
    <t>Мегаомметр М1101</t>
  </si>
  <si>
    <t>мамперметр МА0201.71</t>
  </si>
  <si>
    <t>квольтметр МА0203.28</t>
  </si>
  <si>
    <t>установка У5053</t>
  </si>
  <si>
    <t>комплект ЧК №1</t>
  </si>
  <si>
    <t>гальванометр М195/1</t>
  </si>
  <si>
    <t>амперметр Д5079</t>
  </si>
  <si>
    <t>амперметр Э365.1</t>
  </si>
  <si>
    <t>частотомір стрілочний Э372</t>
  </si>
  <si>
    <t>частотомір стрілочний Д340</t>
  </si>
  <si>
    <t>Мегаомметр ЭСО202/2-Г</t>
  </si>
  <si>
    <t>тераомметр МI 2077</t>
  </si>
  <si>
    <t>психрометр МВ-4М</t>
  </si>
  <si>
    <t>комплект К50</t>
  </si>
  <si>
    <t>Вольтамперфазометр ВАФ-85М</t>
  </si>
  <si>
    <t>установка У300</t>
  </si>
  <si>
    <t>Мегаомметр BENETECH GM3125</t>
  </si>
  <si>
    <t>5000В</t>
  </si>
  <si>
    <t>мамперметр М367</t>
  </si>
  <si>
    <t>тераомметр МI 3200</t>
  </si>
  <si>
    <t>ЭЦ</t>
  </si>
  <si>
    <t>Вимірювач тиску  цифровий   DP 1 705U</t>
  </si>
  <si>
    <t>Термометр рідинний скляний до  гігрометру ВИТ-2</t>
  </si>
  <si>
    <t>ю 5950</t>
  </si>
  <si>
    <t>054</t>
  </si>
  <si>
    <t>082552</t>
  </si>
  <si>
    <t>082553</t>
  </si>
  <si>
    <t xml:space="preserve"> піч муфельна лабораторна СНОЛ </t>
  </si>
  <si>
    <t xml:space="preserve">Шафа сушильна лабораторна СНОЛ </t>
  </si>
  <si>
    <t xml:space="preserve">Піч муфельна VMF 10/6 </t>
  </si>
  <si>
    <t>22-001232</t>
  </si>
  <si>
    <t>Електропіч вертикальна трубчаста ЕСКЛ-1,1/350</t>
  </si>
  <si>
    <t>0041802479</t>
  </si>
  <si>
    <t>Електронні ваги OHAUS АX 224</t>
  </si>
  <si>
    <t>С424244260</t>
  </si>
  <si>
    <t>Ваги електронні KERN IFB  3K-4</t>
  </si>
  <si>
    <t>WF22020627</t>
  </si>
  <si>
    <t>0,0001-3000 г</t>
  </si>
  <si>
    <t>рН-метр рН-150МА</t>
  </si>
  <si>
    <t>0,25 мм</t>
  </si>
  <si>
    <t>097</t>
  </si>
  <si>
    <t>0,1 мм</t>
  </si>
  <si>
    <t>Атестация</t>
  </si>
  <si>
    <t>рН-метр лабораторний HANNA HI 2211</t>
  </si>
  <si>
    <t>Аналізатор рідини комбінований FP30 Mettler-Toledo</t>
  </si>
  <si>
    <t>С347166366</t>
  </si>
  <si>
    <t>Твердомір универсальний NOVOTEST T-Д2</t>
  </si>
  <si>
    <t>ВНтаДО</t>
  </si>
  <si>
    <t>0084421117</t>
  </si>
  <si>
    <t>90-450 НВ                       150-450 НВ                 20-70 HRC</t>
  </si>
  <si>
    <t>±5%</t>
  </si>
  <si>
    <t>Віброметр ADL-P3</t>
  </si>
  <si>
    <t>СКЗ 0,01-200 мм/с</t>
  </si>
  <si>
    <t>Тепловізор Flir Е96</t>
  </si>
  <si>
    <t>Тепловізор Flir Е6Xt</t>
  </si>
  <si>
    <t>±(0,01Нх+0,05) мм</t>
  </si>
  <si>
    <t>0,6-50мм</t>
  </si>
  <si>
    <t>0174</t>
  </si>
  <si>
    <t>6853</t>
  </si>
  <si>
    <t>0185</t>
  </si>
  <si>
    <t>706507</t>
  </si>
  <si>
    <t>0184</t>
  </si>
  <si>
    <t>706508</t>
  </si>
  <si>
    <t>1996</t>
  </si>
  <si>
    <t>476033</t>
  </si>
  <si>
    <t>Ультразвуковий дефектоскоп  «ТОМОГРАФИК»</t>
  </si>
  <si>
    <t>±1мм; ±0,5дБ</t>
  </si>
  <si>
    <t>1-10МГц;  Н 6-245мм; 67-110дБ</t>
  </si>
  <si>
    <t>ВТК</t>
  </si>
  <si>
    <t>Багатофункціональний вимірювач-регулятор</t>
  </si>
  <si>
    <t>30671231134008471</t>
  </si>
  <si>
    <t>-200-1300°С</t>
  </si>
  <si>
    <t>Перетворювач термоелектричний ТХА(К)</t>
  </si>
  <si>
    <t>02922</t>
  </si>
  <si>
    <t>00525</t>
  </si>
  <si>
    <t>05369</t>
  </si>
  <si>
    <t>05370</t>
  </si>
  <si>
    <t>05373</t>
  </si>
  <si>
    <t>05374</t>
  </si>
  <si>
    <t>05375</t>
  </si>
  <si>
    <t>05376</t>
  </si>
  <si>
    <t>ХладотермостатХТ-3/40-10</t>
  </si>
  <si>
    <t>Термометр цифровий«TESTO»</t>
  </si>
  <si>
    <t xml:space="preserve">    от -50°С до +150°С</t>
  </si>
  <si>
    <t>10-20000Вт/м2</t>
  </si>
  <si>
    <t>Пристрій для відбору проб   АМ-5</t>
  </si>
  <si>
    <t>∆=±(0,7+0,1∙Сах</t>
  </si>
  <si>
    <t>0600994</t>
  </si>
  <si>
    <t>0,2-1,0   0,5-2,0 дм3/мин</t>
  </si>
  <si>
    <t>Фотометр для визначення ХПК AL200</t>
  </si>
  <si>
    <t>0 - 5,0дм3/мин</t>
  </si>
  <si>
    <t>Термометр цифровий «Digital»</t>
  </si>
  <si>
    <t>r107</t>
  </si>
  <si>
    <t>Спектрофотометр«ULAB 108 UV»</t>
  </si>
  <si>
    <t>190-1100нм</t>
  </si>
  <si>
    <t>Газоаналізатор УГ-2</t>
  </si>
  <si>
    <t>Психрометр аспіраціонний МВ-4М</t>
  </si>
  <si>
    <t>10-100°С от                       -25до +50°С</t>
  </si>
  <si>
    <t>∆=±6%       ∆=±0,1°С</t>
  </si>
  <si>
    <t>077</t>
  </si>
  <si>
    <t>074</t>
  </si>
  <si>
    <t>Ротаметры до установки пневматичній УП 12 АС  № 824</t>
  </si>
  <si>
    <t>1,0-5,0                         0,1-1,0дм3/мин</t>
  </si>
  <si>
    <t>δ = ± 10 %,      К10 = 10,7</t>
  </si>
  <si>
    <t>015505</t>
  </si>
  <si>
    <t>20,0-40,0дм3/мин</t>
  </si>
  <si>
    <t>0312420</t>
  </si>
  <si>
    <t>ПЕД – 0,1-9999  мкЗв/час;ЕД – 0,01-9999мЗв;β – 0,05-3,0МеВ.</t>
  </si>
  <si>
    <t>δ =±5 %δ =±0,5°</t>
  </si>
  <si>
    <t>10-98°С от                      0 до +50°С</t>
  </si>
  <si>
    <t>0962</t>
  </si>
  <si>
    <t>1,0-2,0                               2,0-20дм3/мин</t>
  </si>
  <si>
    <t>Пробовідбірник «Тайфун-МС»</t>
  </si>
  <si>
    <t>0,5-2,0                           2,0-20дм3/мин</t>
  </si>
  <si>
    <t>Мановакууметр цифровий ММЦ-200</t>
  </si>
  <si>
    <t>0-200мм.рт.ст.</t>
  </si>
  <si>
    <t xml:space="preserve">Прилад контролю пневматичний  </t>
  </si>
  <si>
    <t>0,2-1,0кгс/см2</t>
  </si>
  <si>
    <t>0÷126,5 м³/час</t>
  </si>
  <si>
    <t>Перетворювач тиску. Ханивелл</t>
  </si>
  <si>
    <t>23W24 C4000041528474</t>
  </si>
  <si>
    <t>0÷1 кгс/см²</t>
  </si>
  <si>
    <t>23W24 C4000041528469</t>
  </si>
  <si>
    <t>23W25 C4000041528482</t>
  </si>
  <si>
    <t>23W25 C4000041528483</t>
  </si>
  <si>
    <t>23W24 C4000041528478</t>
  </si>
  <si>
    <t>Прилад пневматичний 
ФК-0071</t>
  </si>
  <si>
    <t>0 -4кПа</t>
  </si>
  <si>
    <t>Коксовый</t>
  </si>
  <si>
    <t>Датчик тиску Сафiр М</t>
  </si>
  <si>
    <t xml:space="preserve">Прилад контролю пневматичний </t>
  </si>
  <si>
    <t>4кПа</t>
  </si>
  <si>
    <t>Перетворювач тиску АИР-20Ех/М2</t>
  </si>
  <si>
    <t xml:space="preserve">     0-40 кПа</t>
  </si>
  <si>
    <t>Витратомір Schneider Electric</t>
  </si>
  <si>
    <t>A21300866</t>
  </si>
  <si>
    <t>0-127,3м³/ч</t>
  </si>
  <si>
    <t>A21300869</t>
  </si>
  <si>
    <t>A21300867</t>
  </si>
  <si>
    <t>A20315364</t>
  </si>
  <si>
    <t>0-36,14м³/ч</t>
  </si>
  <si>
    <t>Перетворювач тиску   Метран 100</t>
  </si>
  <si>
    <t xml:space="preserve">25кПа </t>
  </si>
  <si>
    <t>Датчик тиску МТМ-700ДН-03</t>
  </si>
  <si>
    <t>0901</t>
  </si>
  <si>
    <t>Прилад самозаписний Диск-250</t>
  </si>
  <si>
    <t>0 – 400м3/ч</t>
  </si>
  <si>
    <t>0075</t>
  </si>
  <si>
    <t>0074</t>
  </si>
  <si>
    <t>Перетворювач тиску АИР-20/М2</t>
  </si>
  <si>
    <t>У04040606</t>
  </si>
  <si>
    <t>У05051893</t>
  </si>
  <si>
    <t>±315мм 6,3кПа</t>
  </si>
  <si>
    <t>У04041382</t>
  </si>
  <si>
    <t>0571133</t>
  </si>
  <si>
    <t>0591756</t>
  </si>
  <si>
    <t>0576767</t>
  </si>
  <si>
    <t>0452400</t>
  </si>
  <si>
    <t>0599510</t>
  </si>
  <si>
    <t>05129714</t>
  </si>
  <si>
    <t>0589059</t>
  </si>
  <si>
    <t xml:space="preserve">Датчик  тиску Сафір-М </t>
  </si>
  <si>
    <t>030660</t>
  </si>
  <si>
    <t>04-7599</t>
  </si>
  <si>
    <t>04-7752</t>
  </si>
  <si>
    <t>0485</t>
  </si>
  <si>
    <t>5,8м</t>
  </si>
  <si>
    <t>А24007978</t>
  </si>
  <si>
    <t>Калібратор температури еталоний Элемер-КТ-650/М1</t>
  </si>
  <si>
    <t>Пристрій для реалізації нульової температури Элемер-УРНТ-01</t>
  </si>
  <si>
    <t>Аналізатор металів та сплавів Ехреrt Х-МЕТ 8000     Еталон (зразок складу нерж.сталі)</t>
  </si>
  <si>
    <t>1192020218</t>
  </si>
  <si>
    <t>639067010</t>
  </si>
  <si>
    <t>90203573</t>
  </si>
  <si>
    <t>P3.24012</t>
  </si>
  <si>
    <t>P3.24011</t>
  </si>
  <si>
    <t>P3.24009</t>
  </si>
  <si>
    <t>Всего:</t>
  </si>
  <si>
    <t>Перетворювач тискуМТМ-120</t>
  </si>
  <si>
    <t xml:space="preserve">12500т/ч  </t>
  </si>
  <si>
    <t xml:space="preserve">Ваги електронно-тензометричні для статичного зважування </t>
  </si>
  <si>
    <t xml:space="preserve">(0,00-19,99) мкСм/см  0-14,0 рН </t>
  </si>
  <si>
    <t>Набір світлофільтрів (К1,К2,К3) для фотометра</t>
  </si>
  <si>
    <t>Аналізатор вібрації КВАРЦ 2      Перетворювач  АС102-1А</t>
  </si>
  <si>
    <t>Прилад вібровимірювальний «АГАТ-М»            Перетворювач АС102-1А</t>
  </si>
  <si>
    <t>Перетворювач П112-10-6/2</t>
  </si>
  <si>
    <t>630Па</t>
  </si>
  <si>
    <t>Вартість за од. без ПДВ, грн.</t>
  </si>
  <si>
    <t>Кіль-кисть</t>
  </si>
  <si>
    <t>Ваги лабораторні рівноплечі ВЛР-200</t>
  </si>
  <si>
    <t>Електроаспіратор “ASA-4M”</t>
  </si>
  <si>
    <t>Індикатор-мікропроцесорний         ИТМ-20</t>
  </si>
  <si>
    <t>Вимірювач-регулятор        ИРТ -5920</t>
  </si>
  <si>
    <t>Індикатор технологічний мікропроцесорний             IТМ-4-09-09-09-09-ОР</t>
  </si>
  <si>
    <t>Вимірювач цифровий технологічний                                           ИТЦ420/М2-5</t>
  </si>
  <si>
    <t>Барометр-анероід           БАММ – 1</t>
  </si>
  <si>
    <t>Перетворювач термоелектричний ХА</t>
  </si>
  <si>
    <t>Термометр рідинний скляний до  гігрометру         ВІТ-1</t>
  </si>
  <si>
    <t>δ =±15 %</t>
  </si>
  <si>
    <t>Вартість без ПДВ, грн.</t>
  </si>
  <si>
    <t>0÷500мм / 0÷100мм</t>
  </si>
  <si>
    <t>квольтметр Э30 (АКИ50)</t>
  </si>
  <si>
    <t>ЭТЛ              (на ЦРП0)</t>
  </si>
  <si>
    <t>ГЩУ ТЭЦ</t>
  </si>
  <si>
    <t>МЭАО</t>
  </si>
  <si>
    <t>041862/
042529/003020</t>
  </si>
  <si>
    <t>05 - 50/5</t>
  </si>
  <si>
    <t>0 - 90кВ</t>
  </si>
  <si>
    <t>0 - 70 кВ</t>
  </si>
  <si>
    <t>050638/050624/050641</t>
  </si>
  <si>
    <t>7,5 - 380В / 0,01 - 200А</t>
  </si>
  <si>
    <t>вольтметр Э365.1</t>
  </si>
  <si>
    <t>Улавливание</t>
  </si>
  <si>
    <t>6 -- 2</t>
  </si>
  <si>
    <t>10-100% /  -25-+50</t>
  </si>
  <si>
    <t>измеритель сопротивления заземления ИС10</t>
  </si>
  <si>
    <t>0 – 250В / 0 – 10А</t>
  </si>
  <si>
    <t>коксовий</t>
  </si>
  <si>
    <t>амперметр Э377</t>
  </si>
  <si>
    <t>Мегаомметр UNIT UT513A</t>
  </si>
  <si>
    <t>C244473148</t>
  </si>
  <si>
    <t>400А</t>
  </si>
  <si>
    <t>600А</t>
  </si>
  <si>
    <t>0÷1000В/ 0÷300А/ 0÷50А</t>
  </si>
  <si>
    <t>0-1100 0С</t>
  </si>
  <si>
    <t>Лічильник газу Ritter TG3-SS-PP</t>
  </si>
  <si>
    <t>min - 6 л/ч
max - 360 л/ч</t>
  </si>
  <si>
    <t>Лічильник газу Ritter TG 0,5/7</t>
  </si>
  <si>
    <t>1.543 JGA</t>
  </si>
  <si>
    <t>min - 1 л/ч
max - 60 л/ч</t>
  </si>
  <si>
    <t>Штангенциркуль ШЦ-І-150-0,05</t>
  </si>
  <si>
    <t>0-150 мм</t>
  </si>
  <si>
    <t>Гиря 2кг F1</t>
  </si>
  <si>
    <t>G2422562</t>
  </si>
  <si>
    <t>2 кг</t>
  </si>
  <si>
    <t xml:space="preserve">Термометр ртутний лабораторний   ТЛ-42 </t>
  </si>
  <si>
    <t xml:space="preserve">Термометр ртутний лабораторний   ТИН-14 </t>
  </si>
  <si>
    <t>Термометр портативний одноканальний Р4010, Dostmann electronic GmbH</t>
  </si>
  <si>
    <t xml:space="preserve">Термометр ртутний лабораторний   LUDWIG SCHNEIDER  </t>
  </si>
  <si>
    <t>Термометр ртутний лабораторний ТЛ 2</t>
  </si>
  <si>
    <t>193-8</t>
  </si>
  <si>
    <t xml:space="preserve">Термометр ртутний лабораторний ТН1М-1  </t>
  </si>
  <si>
    <t>00009</t>
  </si>
  <si>
    <t>C12166202638SA</t>
  </si>
  <si>
    <t>Аппарат  для  визначення спалаху в закритому тиглі ТВЗ</t>
  </si>
  <si>
    <t>25.646</t>
  </si>
  <si>
    <t>80-1</t>
  </si>
  <si>
    <t>00011</t>
  </si>
  <si>
    <t xml:space="preserve">Лабораторні електронні ваги </t>
  </si>
  <si>
    <t>Сушильна шафа СНОЛ67/350</t>
  </si>
  <si>
    <t>Сито лаб.СЛМ-200 из н/ж стали h-50 3.0</t>
  </si>
  <si>
    <t>Сито СЛМ-200 сетка из н/ж стали 6.0</t>
  </si>
  <si>
    <t>Сито СЛМ-200 сетка из н/ж стали 13,0</t>
  </si>
  <si>
    <t>Сито СЛМ-200 сетка из н/ж стали 25,0</t>
  </si>
  <si>
    <t>Сито грохота СЛМ-200  D200 0.071</t>
  </si>
  <si>
    <t>Віброметр VM23/KS82L</t>
  </si>
  <si>
    <t>peak-peak
0,01-60 мм
(3-60 Гц</t>
  </si>
  <si>
    <t>3480</t>
  </si>
  <si>
    <t>Віброаналізатор портативний "Топаз"              Перетворювач РА-023</t>
  </si>
  <si>
    <t>УТ-1М</t>
  </si>
  <si>
    <t>187</t>
  </si>
  <si>
    <t xml:space="preserve">   -20+1500°C</t>
  </si>
  <si>
    <t xml:space="preserve">    -20 + 450°C </t>
  </si>
  <si>
    <t>Набір мір твердості еталонних по Ро-квеллу МТР-1-Н роз-ряд 2 (3 од.)</t>
  </si>
  <si>
    <t>10№111009</t>
  </si>
  <si>
    <t>10№111012</t>
  </si>
  <si>
    <t>10№111015</t>
  </si>
  <si>
    <t>НRC25,3</t>
  </si>
  <si>
    <t>НRC46,2</t>
  </si>
  <si>
    <t>НRC61,2</t>
  </si>
  <si>
    <t>Набір мір твердості еталонних по Брі-неллю МТБ-1-Н роз-ряд 2 (2 од.)</t>
  </si>
  <si>
    <t>04№110404</t>
  </si>
  <si>
    <t>11№4397</t>
  </si>
  <si>
    <t>10/3000/10 НВ204</t>
  </si>
  <si>
    <t>10/3000/10 НВ382</t>
  </si>
  <si>
    <t>250160</t>
  </si>
  <si>
    <t>25001</t>
  </si>
  <si>
    <t>250161</t>
  </si>
  <si>
    <t>25002</t>
  </si>
  <si>
    <t>Термометр скляний ТБ-3</t>
  </si>
  <si>
    <t>ПОЗ</t>
  </si>
  <si>
    <t>0 …..50°С</t>
  </si>
  <si>
    <t>Термометр медичний цифровий LD-302</t>
  </si>
  <si>
    <t>±0,1°С</t>
  </si>
  <si>
    <t xml:space="preserve"> 32 до 42,9 °С</t>
  </si>
  <si>
    <t>Термометр медичний цифровий Gamma Thermo Base</t>
  </si>
  <si>
    <t xml:space="preserve"> ±0,1°С</t>
  </si>
  <si>
    <t>32 до 42,9 °С</t>
  </si>
  <si>
    <t>Механічний вимірювач артеріального тиску PARAMED</t>
  </si>
  <si>
    <t>±3 мм.рт.ст</t>
  </si>
  <si>
    <t>20 до 300 мм.рт.ст</t>
  </si>
  <si>
    <t>Вимірювач артеріального тиску  та частоти серцевих скорочень PARAMED One</t>
  </si>
  <si>
    <t>Вимірювач артеріального тиску та частоти пульсу автоматичний цифровий ТМ-2655Р</t>
  </si>
  <si>
    <t>Вимірювач артеріального тиску автоматичний електронний  PARAMED One-X</t>
  </si>
  <si>
    <t>2А4220091</t>
  </si>
  <si>
    <t>Н3А24J22959</t>
  </si>
  <si>
    <t>Н3А24J22821</t>
  </si>
  <si>
    <t>мінус 0 до 300 мм.рт.ст,</t>
  </si>
  <si>
    <t>Вимірювач артеріального тиску механічний IGAR</t>
  </si>
  <si>
    <t>20230628.0283</t>
  </si>
  <si>
    <t>20230628.0490</t>
  </si>
  <si>
    <t>20230628.0290</t>
  </si>
  <si>
    <t>Пульсоксиметр MD300C1</t>
  </si>
  <si>
    <t>сатурація SpO₂:70-100%    пульс:30-235хв¯¹</t>
  </si>
  <si>
    <t>±2%;  ±2хв¯¹</t>
  </si>
  <si>
    <t>Пульсоксиметр Linke LK-88</t>
  </si>
  <si>
    <t>UA112031</t>
  </si>
  <si>
    <t>С101А3202011302901</t>
  </si>
  <si>
    <t>LK 1121</t>
  </si>
  <si>
    <t>Мановакууметр с цифровым дисплеем  МЦ-1Д</t>
  </si>
  <si>
    <t>ЛОНСтаПС</t>
  </si>
  <si>
    <t>0-10 ЮТа</t>
  </si>
  <si>
    <t xml:space="preserve">  05.2026</t>
  </si>
  <si>
    <t>К093</t>
  </si>
  <si>
    <t>У9029</t>
  </si>
  <si>
    <t>Секундомір электронний</t>
  </si>
  <si>
    <t>Секундомір механічний</t>
  </si>
  <si>
    <t xml:space="preserve">Рулетка </t>
  </si>
  <si>
    <t>Тра.26</t>
  </si>
  <si>
    <t>051050</t>
  </si>
  <si>
    <t>0298</t>
  </si>
  <si>
    <t xml:space="preserve">  06.2026</t>
  </si>
  <si>
    <t xml:space="preserve">Ваги лабораторні электронні </t>
  </si>
  <si>
    <t>Прилад багатофункціональний,канал вимірювання значення рН та канал вимірювання електролітичної провідності рідини МР-522</t>
  </si>
  <si>
    <t>от 0 до 19рН</t>
  </si>
  <si>
    <t>AЕ2412011</t>
  </si>
  <si>
    <t>Комплект світлофільтрів КУВИ,НС-8,ПС-7</t>
  </si>
  <si>
    <t>90%,50%,7%</t>
  </si>
  <si>
    <t>294</t>
  </si>
  <si>
    <t>295</t>
  </si>
  <si>
    <t xml:space="preserve">1,0-5,0  </t>
  </si>
  <si>
    <t xml:space="preserve">1,0-5,0дм3/мин  </t>
  </si>
  <si>
    <t>1,0-10,0дм3/мин</t>
  </si>
  <si>
    <t>0,5-5,0дм3/мин</t>
  </si>
  <si>
    <t>1,0-20,0дм3/мин</t>
  </si>
  <si>
    <t>± 0,0002 г</t>
  </si>
  <si>
    <t>Регістратор даних (канали замірів тиск та температура</t>
  </si>
  <si>
    <t>Ротаметры до  УП-1244 АС  зав.№278</t>
  </si>
  <si>
    <t>Рівнемір радіохвильовий УУС-01</t>
  </si>
  <si>
    <t xml:space="preserve">Метрошток МШИ-3,5 </t>
  </si>
  <si>
    <t>±0,5мм</t>
  </si>
  <si>
    <t>3500мм</t>
  </si>
  <si>
    <t>Паливороздавальна колонка ТРК Nova B 1.1-1</t>
  </si>
  <si>
    <t>±0,5%</t>
  </si>
  <si>
    <t>50л/мин</t>
  </si>
  <si>
    <t>Паливороздавальна колонка ТРК Nova B 1.2-2</t>
  </si>
  <si>
    <t>300л/мин</t>
  </si>
  <si>
    <t>Мірник М2р-10-02М</t>
  </si>
  <si>
    <t>10л</t>
  </si>
  <si>
    <t>Аппарат  для  визначення спалаху у відкритому тиглі ТВО</t>
  </si>
  <si>
    <t>Датчик тиску Сафир М</t>
  </si>
  <si>
    <t>0-160 кПа</t>
  </si>
  <si>
    <t>0-16 кПа</t>
  </si>
  <si>
    <t>0-1 кПа</t>
  </si>
  <si>
    <t>Датчик тиску Сапфір 22Р-ДД</t>
  </si>
  <si>
    <t>C4000041528480</t>
  </si>
  <si>
    <t>С4000041528473</t>
  </si>
  <si>
    <t xml:space="preserve">       249-0527</t>
  </si>
  <si>
    <t>248-0514</t>
  </si>
  <si>
    <t>0÷6780 мм</t>
  </si>
  <si>
    <t xml:space="preserve">Перетворювач тиску  АИР-20/М2-Н-ДД </t>
  </si>
  <si>
    <t>У04041270</t>
  </si>
  <si>
    <t xml:space="preserve">40кПа </t>
  </si>
  <si>
    <t xml:space="preserve"> 40кПа</t>
  </si>
  <si>
    <t xml:space="preserve"> 6,3кПа</t>
  </si>
  <si>
    <t>Экограф 81ВВ1</t>
  </si>
  <si>
    <t>Перетворювач кислотності рН AnaCONT LPP-172-4</t>
  </si>
  <si>
    <t>Вторичный Ш932.9А</t>
  </si>
  <si>
    <t>Х275229</t>
  </si>
  <si>
    <t>N1N92410132058</t>
  </si>
  <si>
    <t>0÷14 рН</t>
  </si>
  <si>
    <t>0-250Па</t>
  </si>
  <si>
    <t>4-20mA</t>
  </si>
  <si>
    <t xml:space="preserve"> МЕАО</t>
  </si>
  <si>
    <t>МЕАО</t>
  </si>
  <si>
    <t xml:space="preserve">МЕАО </t>
  </si>
  <si>
    <t xml:space="preserve"> 1.6кПа</t>
  </si>
  <si>
    <t xml:space="preserve"> 0.04кПа</t>
  </si>
  <si>
    <t>0-0.63 кПа</t>
  </si>
  <si>
    <t>2,5т/ч</t>
  </si>
  <si>
    <t>0-500° С</t>
  </si>
  <si>
    <t>-50 - +150° С</t>
  </si>
  <si>
    <t>0 - 4 кПа</t>
  </si>
  <si>
    <t>У04041272</t>
  </si>
  <si>
    <t>0 - 16 кПа</t>
  </si>
  <si>
    <t>Датчик тиску Метран 100</t>
  </si>
  <si>
    <t xml:space="preserve"> 237114302115745</t>
  </si>
  <si>
    <t>С400004H1528466</t>
  </si>
  <si>
    <t>400Па</t>
  </si>
  <si>
    <t>10 кПа</t>
  </si>
  <si>
    <t>4 кПа</t>
  </si>
  <si>
    <t>- 0.5 кПа</t>
  </si>
  <si>
    <t>0.25 кПа</t>
  </si>
  <si>
    <t>±50 Па</t>
  </si>
  <si>
    <t>Напоромір НМП-52</t>
  </si>
  <si>
    <t>1мПа</t>
  </si>
  <si>
    <t xml:space="preserve">т/час 100кПа </t>
  </si>
  <si>
    <t xml:space="preserve"> 63кПа</t>
  </si>
  <si>
    <t xml:space="preserve"> 25кПа</t>
  </si>
  <si>
    <t xml:space="preserve">10кПа </t>
  </si>
  <si>
    <t xml:space="preserve">0 –16  кПа </t>
  </si>
  <si>
    <t>0 –11  кПа</t>
  </si>
  <si>
    <t xml:space="preserve">0-16кПа </t>
  </si>
  <si>
    <t>0-3м</t>
  </si>
  <si>
    <t xml:space="preserve">2,5кПа </t>
  </si>
  <si>
    <t>8,4 кПа</t>
  </si>
  <si>
    <t xml:space="preserve">16кПа </t>
  </si>
  <si>
    <t xml:space="preserve">160кПа </t>
  </si>
  <si>
    <t>Вимірювач технологічний цифровий ИЦ420/М2-5</t>
  </si>
  <si>
    <t>248-0500</t>
  </si>
  <si>
    <t>248-0515</t>
  </si>
  <si>
    <t>248-0469</t>
  </si>
  <si>
    <t>Реєстратор безпаперовий Мемограф У 122 З 21 А</t>
  </si>
  <si>
    <t xml:space="preserve">Перетворювач тиску    </t>
  </si>
  <si>
    <t>C4000041967912</t>
  </si>
  <si>
    <t>0-40кПа</t>
  </si>
  <si>
    <t>24W31 C4000041967909</t>
  </si>
  <si>
    <t xml:space="preserve"> C4000041967910</t>
  </si>
  <si>
    <t>24W31 C4000041967908</t>
  </si>
  <si>
    <t xml:space="preserve"> C4000041967911</t>
  </si>
  <si>
    <t>0-25кПа</t>
  </si>
  <si>
    <t>Прилад реєструючий самописний КСД 3</t>
  </si>
  <si>
    <t>0-2500кгс/м²</t>
  </si>
  <si>
    <t>Жов.25</t>
  </si>
  <si>
    <t>Цифровий манометр АDT681-02-GP3K-BAR-M</t>
  </si>
  <si>
    <t>211Н230460038</t>
  </si>
  <si>
    <t>±0.02%</t>
  </si>
  <si>
    <t>0 - 200 Bar</t>
  </si>
  <si>
    <t>Цифровой манометр АDT681-02-GP600-BAR-M</t>
  </si>
  <si>
    <t>211Н230370017</t>
  </si>
  <si>
    <t>0 - 40 Bar</t>
  </si>
  <si>
    <t>Цифровий термометр (з платиновою термопарою)</t>
  </si>
  <si>
    <t>44004/1</t>
  </si>
  <si>
    <t>Перетворювач вимірювальний (бар'єр іскрозахисту) Елемер-Бріз 420-ЕХ</t>
  </si>
  <si>
    <t xml:space="preserve">ЦВ </t>
  </si>
  <si>
    <t>4,0-20,0мА</t>
  </si>
  <si>
    <t>40 кПа</t>
  </si>
  <si>
    <t>0-16кП</t>
  </si>
  <si>
    <t xml:space="preserve">10мПа </t>
  </si>
  <si>
    <t>05451761</t>
  </si>
  <si>
    <t>02535</t>
  </si>
  <si>
    <t>Перетворювач тиску Метран -43ДИ</t>
  </si>
  <si>
    <t>300кПа</t>
  </si>
  <si>
    <t>10кПа</t>
  </si>
  <si>
    <t>0,25кПа</t>
  </si>
  <si>
    <t>1кПа</t>
  </si>
  <si>
    <t>2,5мПа</t>
  </si>
  <si>
    <t>4мПа</t>
  </si>
  <si>
    <t>249-0147</t>
  </si>
  <si>
    <t>0-6 м</t>
  </si>
  <si>
    <t>Вимірювач технологіч-ний цифровий ІТЦ420/М2-5</t>
  </si>
  <si>
    <t>2889</t>
  </si>
  <si>
    <t>Перетворювач вимірювальний багатоканальний реєструючий Ш932.9А-29.016</t>
  </si>
  <si>
    <t>23W47 C4000041595501</t>
  </si>
  <si>
    <t>23W35 C4000041494696</t>
  </si>
  <si>
    <t>23W42 C4000041595503</t>
  </si>
  <si>
    <t>100 кПа</t>
  </si>
  <si>
    <t xml:space="preserve">Перетворювач тиску </t>
  </si>
  <si>
    <t>300-0546</t>
  </si>
  <si>
    <t>Реєстратор багатоканальный РМТ – 59М</t>
  </si>
  <si>
    <t>Манометр зразковий  МО</t>
  </si>
  <si>
    <t>Товщиномір NOVOTEST</t>
  </si>
  <si>
    <t>0 – 2,5кгс/см²</t>
  </si>
  <si>
    <t>0 – 1,0кгс/см²</t>
  </si>
  <si>
    <r>
      <t>1*10</t>
    </r>
    <r>
      <rPr>
        <vertAlign val="superscript"/>
        <sz val="9"/>
        <rFont val="Franklin Gothic Book"/>
        <family val="2"/>
        <charset val="204"/>
      </rPr>
      <t>-8</t>
    </r>
    <r>
      <rPr>
        <sz val="9"/>
        <rFont val="Franklin Gothic Book"/>
        <family val="2"/>
        <charset val="204"/>
      </rPr>
      <t>А/дел</t>
    </r>
  </si>
  <si>
    <r>
      <t>10</t>
    </r>
    <r>
      <rPr>
        <vertAlign val="superscript"/>
        <sz val="9"/>
        <rFont val="Franklin Gothic Book"/>
        <family val="2"/>
        <charset val="204"/>
      </rPr>
      <t xml:space="preserve">-5 </t>
    </r>
    <r>
      <rPr>
        <sz val="9"/>
        <rFont val="Franklin Gothic Book"/>
        <family val="2"/>
        <charset val="204"/>
      </rPr>
      <t>- 10</t>
    </r>
    <r>
      <rPr>
        <vertAlign val="superscript"/>
        <sz val="9"/>
        <rFont val="Franklin Gothic Book"/>
        <family val="2"/>
        <charset val="204"/>
      </rPr>
      <t xml:space="preserve">4   </t>
    </r>
    <r>
      <rPr>
        <sz val="9"/>
        <rFont val="Franklin Gothic Book"/>
        <family val="2"/>
        <charset val="204"/>
      </rPr>
      <t>мкОм</t>
    </r>
  </si>
  <si>
    <r>
      <t xml:space="preserve">0-24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</si>
  <si>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0-1200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</si>
  <si>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0-1100 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</si>
  <si>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>15-40</t>
    </r>
    <r>
      <rPr>
        <sz val="9"/>
        <rFont val="Aptos Narrow"/>
        <family val="2"/>
      </rPr>
      <t>°</t>
    </r>
    <r>
      <rPr>
        <sz val="9"/>
        <rFont val="Franklin Gothic Book"/>
        <family val="2"/>
        <charset val="204"/>
      </rPr>
      <t>С</t>
    </r>
  </si>
  <si>
    <r>
      <t xml:space="preserve">50-200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</si>
  <si>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50-350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</si>
  <si>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10-350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</si>
  <si>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400-900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</si>
  <si>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50-1300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</si>
  <si>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50-1100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</si>
  <si>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350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</si>
  <si>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20-100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</si>
  <si>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0-100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</si>
  <si>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+30-+360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</si>
  <si>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 0,01 мкСМ/см - 500 мСм/см;
 0,01 мг/л  - 300 г/л;
 0-100</t>
    </r>
    <r>
      <rPr>
        <vertAlign val="superscript"/>
        <sz val="8"/>
        <rFont val="Franklin Gothic Book"/>
        <family val="2"/>
        <charset val="204"/>
      </rPr>
      <t>о</t>
    </r>
    <r>
      <rPr>
        <sz val="8"/>
        <rFont val="Franklin Gothic Book"/>
        <family val="2"/>
        <charset val="204"/>
      </rPr>
      <t xml:space="preserve">С. </t>
    </r>
  </si>
  <si>
    <r>
      <t>0-1000 мг/дм</t>
    </r>
    <r>
      <rPr>
        <vertAlign val="superscript"/>
        <sz val="9"/>
        <rFont val="Franklin Gothic Book"/>
        <family val="2"/>
        <charset val="204"/>
      </rPr>
      <t>3</t>
    </r>
  </si>
  <si>
    <r>
      <t xml:space="preserve">0-1100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</si>
  <si>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0-1300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</si>
  <si>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150-750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</si>
  <si>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38 – 82  </t>
    </r>
    <r>
      <rPr>
        <vertAlign val="superscript"/>
        <sz val="10"/>
        <rFont val="Franklin Gothic Book"/>
        <family val="2"/>
        <charset val="204"/>
      </rPr>
      <t>0</t>
    </r>
    <r>
      <rPr>
        <sz val="10"/>
        <rFont val="Franklin Gothic Book"/>
        <family val="2"/>
        <charset val="204"/>
      </rPr>
      <t>С</t>
    </r>
  </si>
  <si>
    <r>
      <t xml:space="preserve">0-150 </t>
    </r>
    <r>
      <rPr>
        <vertAlign val="superscript"/>
        <sz val="10"/>
        <rFont val="Franklin Gothic Book"/>
        <family val="2"/>
        <charset val="204"/>
      </rPr>
      <t>0</t>
    </r>
    <r>
      <rPr>
        <sz val="10"/>
        <rFont val="Franklin Gothic Book"/>
        <family val="2"/>
        <charset val="204"/>
      </rPr>
      <t>С</t>
    </r>
  </si>
  <si>
    <r>
      <t xml:space="preserve">0-250  </t>
    </r>
    <r>
      <rPr>
        <vertAlign val="superscript"/>
        <sz val="10"/>
        <rFont val="Franklin Gothic Book"/>
        <family val="2"/>
        <charset val="204"/>
      </rPr>
      <t>0</t>
    </r>
    <r>
      <rPr>
        <sz val="10"/>
        <rFont val="Franklin Gothic Book"/>
        <family val="2"/>
        <charset val="204"/>
      </rPr>
      <t>С</t>
    </r>
  </si>
  <si>
    <r>
      <t xml:space="preserve">0 – 170 </t>
    </r>
    <r>
      <rPr>
        <vertAlign val="superscript"/>
        <sz val="10"/>
        <rFont val="Franklin Gothic Book"/>
        <family val="2"/>
        <charset val="204"/>
      </rPr>
      <t>0</t>
    </r>
    <r>
      <rPr>
        <sz val="10"/>
        <rFont val="Franklin Gothic Book"/>
        <family val="2"/>
        <charset val="204"/>
      </rPr>
      <t>С</t>
    </r>
  </si>
  <si>
    <r>
      <t xml:space="preserve">0-250 </t>
    </r>
    <r>
      <rPr>
        <vertAlign val="superscript"/>
        <sz val="10"/>
        <rFont val="Franklin Gothic Book"/>
        <family val="2"/>
        <charset val="204"/>
      </rPr>
      <t>0</t>
    </r>
    <r>
      <rPr>
        <sz val="10"/>
        <rFont val="Franklin Gothic Book"/>
        <family val="2"/>
        <charset val="204"/>
      </rPr>
      <t>С</t>
    </r>
  </si>
  <si>
    <r>
      <t>Цена деле-ния нониуса + 15</t>
    </r>
    <r>
      <rPr>
        <vertAlign val="superscript"/>
        <sz val="9"/>
        <rFont val="Franklin Gothic Book"/>
        <family val="2"/>
        <charset val="204"/>
      </rPr>
      <t>0</t>
    </r>
  </si>
  <si>
    <r>
      <t xml:space="preserve">0-1200 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</si>
  <si>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>0-350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</si>
  <si>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>0-120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</si>
  <si>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+3 до 40 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</si>
  <si>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>кл f</t>
    </r>
    <r>
      <rPr>
        <vertAlign val="subscript"/>
        <sz val="9"/>
        <rFont val="Franklin Gothic Book"/>
        <family val="2"/>
        <charset val="204"/>
      </rPr>
      <t>1</t>
    </r>
  </si>
  <si>
    <r>
      <t>0 - 100 см</t>
    </r>
    <r>
      <rPr>
        <vertAlign val="superscript"/>
        <sz val="9"/>
        <rFont val="Franklin Gothic Book"/>
        <family val="2"/>
        <charset val="204"/>
      </rPr>
      <t>j</t>
    </r>
  </si>
  <si>
    <r>
      <t>1 - 50 мг/м</t>
    </r>
    <r>
      <rPr>
        <vertAlign val="superscript"/>
        <sz val="9"/>
        <rFont val="Franklin Gothic Book"/>
        <family val="2"/>
        <charset val="204"/>
      </rPr>
      <t>3</t>
    </r>
  </si>
  <si>
    <r>
      <t>0 – 1500  мг/дм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 xml:space="preserve"> </t>
    </r>
  </si>
  <si>
    <r>
      <t>100-400 см</t>
    </r>
    <r>
      <rPr>
        <vertAlign val="superscript"/>
        <sz val="9"/>
        <rFont val="Franklin Gothic Book"/>
        <family val="2"/>
        <charset val="204"/>
      </rPr>
      <t>3</t>
    </r>
  </si>
  <si>
    <r>
      <t xml:space="preserve">δ = </t>
    </r>
    <r>
      <rPr>
        <sz val="9"/>
        <rFont val="Symbol"/>
        <family val="1"/>
        <charset val="2"/>
      </rPr>
      <t>±</t>
    </r>
    <r>
      <rPr>
        <sz val="9"/>
        <rFont val="Franklin Gothic Book"/>
        <family val="2"/>
        <charset val="204"/>
      </rPr>
      <t xml:space="preserve"> 0,05 м</t>
    </r>
    <r>
      <rPr>
        <vertAlign val="superscript"/>
        <sz val="9"/>
        <rFont val="Franklin Gothic Book"/>
        <family val="2"/>
        <charset val="204"/>
      </rPr>
      <t>-1</t>
    </r>
  </si>
  <si>
    <r>
      <t>0-1100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</t>
    </r>
  </si>
  <si>
    <r>
      <t xml:space="preserve"> -40+70</t>
    </r>
    <r>
      <rPr>
        <vertAlign val="superscript"/>
        <sz val="9"/>
        <rFont val="Franklin Gothic Book"/>
        <family val="2"/>
        <charset val="204"/>
      </rPr>
      <t>0</t>
    </r>
    <r>
      <rPr>
        <sz val="9"/>
        <rFont val="Franklin Gothic Book"/>
        <family val="2"/>
        <charset val="204"/>
      </rPr>
      <t>С                     300-1100hPa</t>
    </r>
  </si>
  <si>
    <r>
      <t>1000м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>/ч</t>
    </r>
  </si>
  <si>
    <r>
      <t>± 10кгс/м</t>
    </r>
    <r>
      <rPr>
        <vertAlign val="superscript"/>
        <sz val="10"/>
        <rFont val="Franklin Gothic Book"/>
        <family val="2"/>
        <charset val="204"/>
      </rPr>
      <t>2</t>
    </r>
  </si>
  <si>
    <r>
      <t>+/- 10 кГс/м</t>
    </r>
    <r>
      <rPr>
        <vertAlign val="superscript"/>
        <sz val="10"/>
        <rFont val="Franklin Gothic Book"/>
        <family val="2"/>
        <charset val="204"/>
      </rPr>
      <t>2</t>
    </r>
  </si>
  <si>
    <r>
      <t>0 – 40 кПа</t>
    </r>
    <r>
      <rPr>
        <vertAlign val="superscript"/>
        <sz val="10"/>
        <rFont val="Franklin Gothic Book"/>
        <family val="2"/>
        <charset val="204"/>
      </rPr>
      <t xml:space="preserve"> </t>
    </r>
  </si>
  <si>
    <r>
      <t>0,8 кгс/см</t>
    </r>
    <r>
      <rPr>
        <vertAlign val="superscript"/>
        <sz val="10"/>
        <rFont val="Franklin Gothic Book"/>
        <family val="2"/>
        <charset val="204"/>
      </rPr>
      <t>2</t>
    </r>
  </si>
  <si>
    <r>
      <t>10 кгс/см</t>
    </r>
    <r>
      <rPr>
        <vertAlign val="superscript"/>
        <sz val="10"/>
        <rFont val="Franklin Gothic Book"/>
        <family val="2"/>
        <charset val="204"/>
      </rPr>
      <t>2</t>
    </r>
  </si>
  <si>
    <r>
      <t>0-10</t>
    </r>
    <r>
      <rPr>
        <vertAlign val="superscript"/>
        <sz val="9"/>
        <rFont val="Franklin Gothic Book"/>
        <family val="2"/>
        <charset val="204"/>
      </rPr>
      <t>4</t>
    </r>
    <r>
      <rPr>
        <sz val="9"/>
        <rFont val="Franklin Gothic Book"/>
        <family val="2"/>
        <charset val="204"/>
      </rPr>
      <t>нм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 xml:space="preserve">/ч </t>
    </r>
  </si>
  <si>
    <r>
      <t>0-80м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>/ч 63 кПа</t>
    </r>
  </si>
  <si>
    <r>
      <t>0-125м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 xml:space="preserve">/ч </t>
    </r>
  </si>
  <si>
    <r>
      <t>0-16кгс/см</t>
    </r>
    <r>
      <rPr>
        <vertAlign val="superscript"/>
        <sz val="9"/>
        <rFont val="Franklin Gothic Book"/>
        <family val="2"/>
        <charset val="204"/>
      </rPr>
      <t>2</t>
    </r>
  </si>
  <si>
    <r>
      <t>0-100кгс/см</t>
    </r>
    <r>
      <rPr>
        <vertAlign val="superscript"/>
        <sz val="9"/>
        <rFont val="Franklin Gothic Book"/>
        <family val="2"/>
        <charset val="204"/>
      </rPr>
      <t>2</t>
    </r>
  </si>
  <si>
    <r>
      <t>0-100м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 xml:space="preserve">/ч </t>
    </r>
  </si>
  <si>
    <r>
      <t>0-30м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>/ч</t>
    </r>
  </si>
  <si>
    <r>
      <t>0-60кгс/см</t>
    </r>
    <r>
      <rPr>
        <vertAlign val="superscript"/>
        <sz val="10"/>
        <rFont val="Franklin Gothic Book"/>
        <family val="2"/>
        <charset val="204"/>
      </rPr>
      <t>2</t>
    </r>
  </si>
  <si>
    <r>
      <t>0-16кгс/см</t>
    </r>
    <r>
      <rPr>
        <vertAlign val="superscript"/>
        <sz val="10"/>
        <rFont val="Franklin Gothic Book"/>
        <family val="2"/>
        <charset val="204"/>
      </rPr>
      <t>2</t>
    </r>
  </si>
  <si>
    <r>
      <t>100000м</t>
    </r>
    <r>
      <rPr>
        <vertAlign val="superscript"/>
        <sz val="9"/>
        <rFont val="Franklin Gothic Book"/>
        <family val="2"/>
        <charset val="204"/>
      </rPr>
      <t>3</t>
    </r>
    <r>
      <rPr>
        <sz val="9"/>
        <rFont val="Franklin Gothic Book"/>
        <family val="2"/>
        <charset val="204"/>
      </rPr>
      <t>/ч</t>
    </r>
  </si>
  <si>
    <r>
      <t>НВ</t>
    </r>
    <r>
      <rPr>
        <sz val="9"/>
        <rFont val="Aptos Narrow"/>
        <family val="2"/>
      </rPr>
      <t>±</t>
    </r>
    <r>
      <rPr>
        <sz val="9"/>
        <rFont val="Franklin Gothic Book"/>
        <family val="2"/>
        <charset val="204"/>
      </rPr>
      <t>10; НВ±15;HRC</t>
    </r>
    <r>
      <rPr>
        <sz val="9"/>
        <rFont val="Aptos Narrow"/>
        <family val="2"/>
      </rPr>
      <t>±</t>
    </r>
    <r>
      <rPr>
        <sz val="9"/>
        <rFont val="Franklin Gothic Book"/>
        <family val="2"/>
        <charset val="204"/>
      </rPr>
      <t>2</t>
    </r>
  </si>
  <si>
    <t>2 розряд</t>
  </si>
  <si>
    <t>3 розряд</t>
  </si>
  <si>
    <t>пересувна етл-35к газ322132</t>
  </si>
  <si>
    <t>вимірник опору заземлення М416</t>
  </si>
  <si>
    <t>магазин опору Р4833</t>
  </si>
  <si>
    <t>прилад вимірювань фаза петля - нуль М417</t>
  </si>
  <si>
    <t>лінійка металева</t>
  </si>
  <si>
    <t>секундомір механічний СДСпр-1</t>
  </si>
  <si>
    <t>мілліампервольтметр М2015</t>
  </si>
  <si>
    <t>мікроампервольтметр М2042</t>
  </si>
  <si>
    <t>магазин опору Р4831</t>
  </si>
  <si>
    <t>мілліамперметр Э365-1</t>
  </si>
  <si>
    <t>мілліамперметр Э365.1-1</t>
  </si>
  <si>
    <t>прилад М2005</t>
  </si>
  <si>
    <t>Кліщі струмовимірювальні Ц4501</t>
  </si>
  <si>
    <t>мілліампервольтметр Ц4311</t>
  </si>
  <si>
    <t>трансформатор струму И54/1</t>
  </si>
  <si>
    <t>установка випробування масла УИМ-90М</t>
  </si>
  <si>
    <t>аппарат випробувальний діодний АИД 70/50</t>
  </si>
  <si>
    <t>мікроомметр Ф4104-М1</t>
  </si>
  <si>
    <t>кіловольтметр</t>
  </si>
  <si>
    <t>мілліомметр МИКО-8</t>
  </si>
  <si>
    <t>Кліщі струмовимірювальні VC3266L</t>
  </si>
  <si>
    <t>кіловольтметр С96</t>
  </si>
  <si>
    <t>Кліщі струмовимірювальні UNIT UT201R</t>
  </si>
  <si>
    <t>Кліщі струмовимірювальні ACCTA AT-606A</t>
  </si>
  <si>
    <t>Кліщі струмовимірювальні ENEXT</t>
  </si>
  <si>
    <t>вимірник напруги короткого замикання ЕКО200</t>
  </si>
  <si>
    <t>Перелік засобів вимірювальної техніки, стосовно графіка повірки(калібрування) засобів вимірювальної техніки ПРАТ «ЮЖКОКС» на 2026 р.</t>
  </si>
  <si>
    <t>Примітка</t>
  </si>
  <si>
    <t>Начальник цеху КВП та А                                                    О.С. Данілейченко</t>
  </si>
  <si>
    <t xml:space="preserve">Термоскоп300 2С- ВТ-1 </t>
  </si>
  <si>
    <t>1000-2000°С</t>
  </si>
  <si>
    <t xml:space="preserve">CYCLOPS 100L 1F </t>
  </si>
  <si>
    <t>550-2000°С</t>
  </si>
  <si>
    <t>КЦ</t>
  </si>
  <si>
    <t>Міра спектрального коеффіцієнта відбиття NG1-Standart</t>
  </si>
  <si>
    <t>11-02</t>
  </si>
  <si>
    <t>Rm 0 %</t>
  </si>
  <si>
    <t>Міра спектрального коеффіцієнта відбиття Cubic-Zirconia-Standart</t>
  </si>
  <si>
    <t>Міра спектрального коеффіцієнта відбиття GGG-Standart</t>
  </si>
  <si>
    <t>Міра спектрального коеффіцієнта відбиття N-LASF46A-Standart</t>
  </si>
  <si>
    <t>Міра спектрального коеффіцієнта відбиття YAG-Standart</t>
  </si>
  <si>
    <t>Міра спектрального коеффіцієнта відбиття Saphir-Standart</t>
  </si>
  <si>
    <t>11-25</t>
  </si>
  <si>
    <t>11-40</t>
  </si>
  <si>
    <t>11-47</t>
  </si>
  <si>
    <t>11-65</t>
  </si>
  <si>
    <t>11-81</t>
  </si>
  <si>
    <t>Rm 3,19 %</t>
  </si>
  <si>
    <t>Rm 1,720 %</t>
  </si>
  <si>
    <t>Rm 1,313 %</t>
  </si>
  <si>
    <t>Rm 0,901 %</t>
  </si>
  <si>
    <t>Rm 0,588 %</t>
  </si>
  <si>
    <t xml:space="preserve">252595 03            256200 04           256201 04 </t>
  </si>
  <si>
    <r>
      <t>Граница детектирова-ния ПИД по углероду (или гептану) 3∙10</t>
    </r>
    <r>
      <rPr>
        <vertAlign val="superscript"/>
        <sz val="8"/>
        <rFont val="Franklin Gothic Book"/>
        <family val="2"/>
        <charset val="204"/>
      </rPr>
      <t>-12</t>
    </r>
    <r>
      <rPr>
        <sz val="8"/>
        <rFont val="Franklin Gothic Book"/>
        <family val="2"/>
        <charset val="204"/>
      </rPr>
      <t xml:space="preserve"> г/с        Граница детектирова-ния ДТП по углеводо-роду  1∙10</t>
    </r>
    <r>
      <rPr>
        <vertAlign val="superscript"/>
        <sz val="8"/>
        <rFont val="Franklin Gothic Book"/>
        <family val="2"/>
        <charset val="204"/>
      </rPr>
      <t>-19</t>
    </r>
    <r>
      <rPr>
        <sz val="8"/>
        <rFont val="Franklin Gothic Book"/>
        <family val="2"/>
        <charset val="204"/>
      </rPr>
      <t xml:space="preserve"> /сСКО=2%</t>
    </r>
  </si>
  <si>
    <t>У 781/10; r114/21; Б 463/9;  r1345; r1346</t>
  </si>
  <si>
    <t>№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</si>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</sst>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9"/>
      <name val="Calibri"/>
      <family val="2"/>
      <charset val="204"/>
      <scheme val="minor"/>
    </font>
    <font>
      <sz val="9"/>
      <color rgb="FF00B050"/>
      <name val="Franklin Gothic Book"/>
      <family val="2"/>
      <charset val="204"/>
    </font>
    <font>
      <sz val="11"/>
      <color rgb="FF00B050"/>
      <name val="Calibri"/>
      <family val="2"/>
      <charset val="204"/>
      <scheme val="minor"/>
    </font>
    <font>
      <sz val="10"/>
      <color rgb="FF00B050"/>
      <name val="Franklin Gothic Book"/>
      <family val="2"/>
      <charset val="204"/>
    </font>
    <font>
      <vertAlign val="superscript"/>
      <sz val="9"/>
      <name val="Franklin Gothic Book"/>
      <family val="2"/>
      <charset val="204"/>
    </font>
    <font>
      <sz val="10"/>
      <name val="Franklin Gothic Book"/>
      <family val="2"/>
      <charset val="204"/>
    </font>
    <font>
      <sz val="9"/>
      <name val="Aptos Narrow"/>
      <family val="2"/>
    </font>
    <font>
      <sz val="8"/>
      <name val="Franklin Gothic Book"/>
      <family val="2"/>
      <charset val="204"/>
    </font>
    <font>
      <vertAlign val="superscript"/>
      <sz val="8"/>
      <name val="Franklin Gothic Book"/>
      <family val="2"/>
      <charset val="204"/>
    </font>
    <font>
      <sz val="10"/>
      <name val="Arial Narrow"/>
      <family val="2"/>
      <charset val="204"/>
    </font>
    <font>
      <vertAlign val="superscript"/>
      <sz val="10"/>
      <name val="Franklin Gothic Book"/>
      <family val="2"/>
      <charset val="204"/>
    </font>
    <font>
      <vertAlign val="subscript"/>
      <sz val="9"/>
      <name val="Franklin Gothic Book"/>
      <family val="2"/>
      <charset val="204"/>
    </font>
    <font>
      <sz val="9"/>
      <name val="Symbol"/>
      <family val="1"/>
      <charset val="2"/>
    </font>
    <font>
      <sz val="9.5"/>
      <name val="Franklin Gothic Book"/>
      <family val="2"/>
      <charset val="204"/>
    </font>
    <font>
      <sz val="10"/>
      <name val="Arial"/>
      <family val="2"/>
      <charset val="204"/>
    </font>
    <font>
      <b/>
      <sz val="9"/>
      <name val="Franklin Gothic Book"/>
      <family val="2"/>
      <charset val="204"/>
    </font>
    <font>
      <sz val="9"/>
      <color rgb="FF1F1F1F"/>
      <name val="Franklin Gothic Book"/>
      <family val="2"/>
      <charset val="204"/>
    </font>
    <font>
      <sz val="9"/>
      <color rgb="FF000000"/>
      <name val="Franklin Gothic Book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0" fillId="0" borderId="0" xfId="0" applyNumberFormat="1"/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7" fillId="0" borderId="2" xfId="0" applyFont="1" applyBorder="1"/>
    <xf numFmtId="0" fontId="7" fillId="3" borderId="0" xfId="0" applyFont="1" applyFill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7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6" fontId="3" fillId="3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wrapText="1"/>
    </xf>
    <xf numFmtId="2" fontId="3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vertical="center" wrapText="1"/>
    </xf>
    <xf numFmtId="17" fontId="10" fillId="0" borderId="2" xfId="0" applyNumberFormat="1" applyFont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9" fontId="3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/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9" fillId="0" borderId="2" xfId="0" applyNumberFormat="1" applyFont="1" applyBorder="1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0" fillId="0" borderId="2" xfId="0" applyFont="1" applyBorder="1"/>
    <xf numFmtId="2" fontId="3" fillId="3" borderId="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22" fillId="0" borderId="2" xfId="0" applyFont="1" applyBorder="1" applyAlignment="1">
      <alignment wrapText="1"/>
    </xf>
    <xf numFmtId="2" fontId="20" fillId="0" borderId="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5" fillId="0" borderId="2" xfId="0" applyNumberFormat="1" applyFont="1" applyBorder="1"/>
    <xf numFmtId="0" fontId="2" fillId="0" borderId="2" xfId="0" applyFont="1" applyBorder="1"/>
    <xf numFmtId="49" fontId="3" fillId="0" borderId="4" xfId="0" applyNumberFormat="1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7" fontId="10" fillId="0" borderId="3" xfId="0" applyNumberFormat="1" applyFont="1" applyBorder="1" applyAlignment="1">
      <alignment horizontal="center" vertical="center" wrapText="1"/>
    </xf>
    <xf numFmtId="17" fontId="10" fillId="0" borderId="4" xfId="0" applyNumberFormat="1" applyFont="1" applyBorder="1" applyAlignment="1">
      <alignment horizontal="center" vertical="center" wrapText="1"/>
    </xf>
    <xf numFmtId="17" fontId="10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0" fontId="3" fillId="0" borderId="0" xfId="0" applyNumberFormat="1" applyFont="1" applyAlignment="1">
      <alignment horizontal="center" vertical="center" wrapText="1"/>
    </xf>
    <xf numFmtId="17" fontId="3" fillId="0" borderId="0" xfId="0" applyNumberFormat="1" applyFont="1" applyAlignment="1">
      <alignment horizontal="center" vertical="center" wrapText="1"/>
    </xf>
    <xf numFmtId="17" fontId="10" fillId="0" borderId="3" xfId="0" applyNumberFormat="1" applyFont="1" applyBorder="1" applyAlignment="1">
      <alignment horizontal="center" vertical="top" wrapText="1"/>
    </xf>
    <xf numFmtId="17" fontId="10" fillId="0" borderId="4" xfId="0" applyNumberFormat="1" applyFont="1" applyBorder="1" applyAlignment="1">
      <alignment horizontal="center" vertical="top" wrapText="1"/>
    </xf>
    <xf numFmtId="17" fontId="10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7" fontId="3" fillId="0" borderId="3" xfId="0" applyNumberFormat="1" applyFont="1" applyBorder="1" applyAlignment="1">
      <alignment horizontal="center" vertical="top" wrapText="1"/>
    </xf>
    <xf numFmtId="17" fontId="3" fillId="0" borderId="4" xfId="0" applyNumberFormat="1" applyFont="1" applyBorder="1" applyAlignment="1">
      <alignment horizontal="center" vertical="top" wrapText="1"/>
    </xf>
    <xf numFmtId="17" fontId="3" fillId="0" borderId="5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17" fontId="3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" fontId="3" fillId="3" borderId="3" xfId="0" applyNumberFormat="1" applyFont="1" applyFill="1" applyBorder="1" applyAlignment="1">
      <alignment horizontal="center" vertical="center" wrapText="1"/>
    </xf>
    <xf numFmtId="17" fontId="3" fillId="3" borderId="4" xfId="0" applyNumberFormat="1" applyFont="1" applyFill="1" applyBorder="1" applyAlignment="1">
      <alignment horizontal="center" vertical="center" wrapText="1"/>
    </xf>
    <xf numFmtId="17" fontId="3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10" fontId="3" fillId="0" borderId="3" xfId="0" applyNumberFormat="1" applyFont="1" applyBorder="1" applyAlignment="1">
      <alignment horizontal="center" vertical="top" wrapText="1"/>
    </xf>
    <xf numFmtId="10" fontId="3" fillId="0" borderId="4" xfId="0" applyNumberFormat="1" applyFont="1" applyBorder="1" applyAlignment="1">
      <alignment horizontal="center" vertical="top" wrapText="1"/>
    </xf>
    <xf numFmtId="1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1794-F26A-4526-9066-C5ACCA06CB0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06"/>
  <sheetViews>
    <sheetView tabSelected="1" zoomScale="96" zoomScaleNormal="96" workbookViewId="0">
      <selection activeCell="A190" sqref="A190:A196"/>
    </sheetView>
  </sheetViews>
  <sheetFormatPr defaultRowHeight="15" x14ac:dyDescent="0.25"/>
  <cols>
    <col min="1" max="1" width="6.140625" customWidth="1"/>
    <col min="2" max="2" width="20.42578125" customWidth="1"/>
    <col min="3" max="3" width="7.7109375" customWidth="1"/>
    <col min="4" max="4" width="20" customWidth="1"/>
    <col min="5" max="5" width="6.5703125" customWidth="1"/>
    <col min="6" max="6" width="13.85546875" customWidth="1"/>
    <col min="7" max="7" width="5.42578125" customWidth="1"/>
    <col min="8" max="8" width="7.140625" customWidth="1"/>
    <col min="9" max="9" width="10" customWidth="1"/>
    <col min="10" max="10" width="6.7109375" customWidth="1"/>
    <col min="11" max="11" width="7.28515625" customWidth="1"/>
    <col min="12" max="12" width="9.140625" style="9" customWidth="1"/>
    <col min="13" max="13" width="8.28515625" style="9" customWidth="1"/>
    <col min="14" max="14" width="16" customWidth="1"/>
  </cols>
  <sheetData>
    <row r="1" spans="1:14" s="13" customFormat="1" ht="36" customHeight="1" x14ac:dyDescent="0.25">
      <c r="A1" s="227" t="s">
        <v>980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</row>
    <row r="2" spans="1:14" ht="15" customHeight="1" x14ac:dyDescent="0.25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4" spans="1:14" ht="27.75" customHeight="1" x14ac:dyDescent="0.25">
      <c r="A4" s="232" t="s">
        <v>1009</v>
      </c>
      <c r="B4" s="233" t="s">
        <v>0</v>
      </c>
      <c r="C4" s="233" t="s">
        <v>1</v>
      </c>
      <c r="D4" s="233" t="s">
        <v>313</v>
      </c>
      <c r="E4" s="233" t="s">
        <v>2</v>
      </c>
      <c r="F4" s="233"/>
      <c r="G4" s="233" t="s">
        <v>3</v>
      </c>
      <c r="H4" s="233" t="s">
        <v>4</v>
      </c>
      <c r="I4" s="233" t="s">
        <v>5</v>
      </c>
      <c r="J4" s="233" t="s">
        <v>6</v>
      </c>
      <c r="K4" s="233" t="s">
        <v>620</v>
      </c>
      <c r="L4" s="234" t="s">
        <v>619</v>
      </c>
      <c r="M4" s="234" t="s">
        <v>631</v>
      </c>
      <c r="N4" s="232" t="s">
        <v>981</v>
      </c>
    </row>
    <row r="5" spans="1:14" ht="63.75" x14ac:dyDescent="0.25">
      <c r="A5" s="235"/>
      <c r="B5" s="233"/>
      <c r="C5" s="233"/>
      <c r="D5" s="233"/>
      <c r="E5" s="229" t="s">
        <v>7</v>
      </c>
      <c r="F5" s="229" t="s">
        <v>8</v>
      </c>
      <c r="G5" s="233"/>
      <c r="H5" s="233"/>
      <c r="I5" s="233"/>
      <c r="J5" s="233"/>
      <c r="K5" s="233"/>
      <c r="L5" s="234"/>
      <c r="M5" s="234"/>
      <c r="N5" s="235"/>
    </row>
    <row r="6" spans="1:14" x14ac:dyDescent="0.25">
      <c r="A6" s="229">
        <v>1</v>
      </c>
      <c r="B6" s="229">
        <v>2</v>
      </c>
      <c r="C6" s="229">
        <v>3</v>
      </c>
      <c r="D6" s="229">
        <v>4</v>
      </c>
      <c r="E6" s="229">
        <v>5</v>
      </c>
      <c r="F6" s="229">
        <v>6</v>
      </c>
      <c r="G6" s="229">
        <v>7</v>
      </c>
      <c r="H6" s="229">
        <v>8</v>
      </c>
      <c r="I6" s="229">
        <v>9</v>
      </c>
      <c r="J6" s="229">
        <v>10</v>
      </c>
      <c r="K6" s="229">
        <v>11</v>
      </c>
      <c r="L6" s="230" t="s">
        <v>121</v>
      </c>
      <c r="M6" s="230" t="s">
        <v>1010</v>
      </c>
      <c r="N6" s="231">
        <v>14</v>
      </c>
    </row>
    <row r="7" spans="1:14" s="1" customFormat="1" ht="25.5" x14ac:dyDescent="0.25">
      <c r="A7" s="92">
        <v>1</v>
      </c>
      <c r="B7" s="101" t="s">
        <v>954</v>
      </c>
      <c r="C7" s="23" t="s">
        <v>10</v>
      </c>
      <c r="D7" s="23">
        <v>1122</v>
      </c>
      <c r="E7" s="23">
        <v>3</v>
      </c>
      <c r="F7" s="23" t="s">
        <v>57</v>
      </c>
      <c r="G7" s="23">
        <v>24</v>
      </c>
      <c r="H7" s="24">
        <v>45427</v>
      </c>
      <c r="I7" s="4" t="s">
        <v>384</v>
      </c>
      <c r="J7" s="24">
        <v>46157</v>
      </c>
      <c r="K7" s="10">
        <v>1</v>
      </c>
      <c r="L7" s="10"/>
      <c r="M7" s="10">
        <f>SUM(K7*L7)</f>
        <v>0</v>
      </c>
      <c r="N7" s="11"/>
    </row>
    <row r="8" spans="1:14" ht="25.5" x14ac:dyDescent="0.25">
      <c r="A8" s="226">
        <v>2</v>
      </c>
      <c r="B8" s="45" t="s">
        <v>418</v>
      </c>
      <c r="C8" s="23" t="s">
        <v>10</v>
      </c>
      <c r="D8" s="23">
        <v>46773</v>
      </c>
      <c r="E8" s="23">
        <v>0.5</v>
      </c>
      <c r="F8" s="23" t="s">
        <v>11</v>
      </c>
      <c r="G8" s="23">
        <v>12</v>
      </c>
      <c r="H8" s="24">
        <v>45807</v>
      </c>
      <c r="I8" s="4" t="s">
        <v>384</v>
      </c>
      <c r="J8" s="24">
        <v>46157</v>
      </c>
      <c r="K8" s="10">
        <v>1</v>
      </c>
      <c r="L8" s="10"/>
      <c r="M8" s="10">
        <f t="shared" ref="M8:M71" si="0">SUM(K8*L8)</f>
        <v>0</v>
      </c>
      <c r="N8" s="11"/>
    </row>
    <row r="9" spans="1:14" ht="25.5" x14ac:dyDescent="0.25">
      <c r="A9" s="92">
        <v>3</v>
      </c>
      <c r="B9" s="45" t="s">
        <v>419</v>
      </c>
      <c r="C9" s="23" t="s">
        <v>10</v>
      </c>
      <c r="D9" s="23">
        <v>6373</v>
      </c>
      <c r="E9" s="23">
        <v>0.5</v>
      </c>
      <c r="F9" s="23" t="s">
        <v>12</v>
      </c>
      <c r="G9" s="23">
        <v>12</v>
      </c>
      <c r="H9" s="24">
        <v>45807</v>
      </c>
      <c r="I9" s="4" t="s">
        <v>384</v>
      </c>
      <c r="J9" s="24">
        <v>46157</v>
      </c>
      <c r="K9" s="10">
        <v>1</v>
      </c>
      <c r="L9" s="10"/>
      <c r="M9" s="10">
        <f t="shared" si="0"/>
        <v>0</v>
      </c>
      <c r="N9" s="11"/>
    </row>
    <row r="10" spans="1:14" ht="25.5" x14ac:dyDescent="0.25">
      <c r="A10" s="226">
        <v>4</v>
      </c>
      <c r="B10" s="45" t="s">
        <v>955</v>
      </c>
      <c r="C10" s="23" t="s">
        <v>10</v>
      </c>
      <c r="D10" s="23">
        <v>384964</v>
      </c>
      <c r="E10" s="23">
        <v>4</v>
      </c>
      <c r="F10" s="23" t="s">
        <v>14</v>
      </c>
      <c r="G10" s="23">
        <v>12</v>
      </c>
      <c r="H10" s="24">
        <v>45807</v>
      </c>
      <c r="I10" s="4" t="s">
        <v>384</v>
      </c>
      <c r="J10" s="24">
        <v>46157</v>
      </c>
      <c r="K10" s="10">
        <v>1</v>
      </c>
      <c r="L10" s="10"/>
      <c r="M10" s="10">
        <f t="shared" si="0"/>
        <v>0</v>
      </c>
      <c r="N10" s="11"/>
    </row>
    <row r="11" spans="1:14" ht="25.5" x14ac:dyDescent="0.25">
      <c r="A11" s="92">
        <v>5</v>
      </c>
      <c r="B11" s="45" t="s">
        <v>421</v>
      </c>
      <c r="C11" s="23" t="s">
        <v>10</v>
      </c>
      <c r="D11" s="23">
        <v>11294</v>
      </c>
      <c r="E11" s="23">
        <v>1.5</v>
      </c>
      <c r="F11" s="23" t="s">
        <v>15</v>
      </c>
      <c r="G11" s="23">
        <v>12</v>
      </c>
      <c r="H11" s="24">
        <v>45807</v>
      </c>
      <c r="I11" s="4" t="s">
        <v>384</v>
      </c>
      <c r="J11" s="24">
        <v>46157</v>
      </c>
      <c r="K11" s="10">
        <v>1</v>
      </c>
      <c r="L11" s="10"/>
      <c r="M11" s="10">
        <f t="shared" si="0"/>
        <v>0</v>
      </c>
      <c r="N11" s="11"/>
    </row>
    <row r="12" spans="1:14" ht="25.5" x14ac:dyDescent="0.25">
      <c r="A12" s="226">
        <v>6</v>
      </c>
      <c r="B12" s="45" t="s">
        <v>422</v>
      </c>
      <c r="C12" s="23" t="s">
        <v>10</v>
      </c>
      <c r="D12" s="23">
        <v>4069</v>
      </c>
      <c r="E12" s="23">
        <v>1</v>
      </c>
      <c r="F12" s="23" t="s">
        <v>17</v>
      </c>
      <c r="G12" s="23">
        <v>12</v>
      </c>
      <c r="H12" s="24">
        <v>45807</v>
      </c>
      <c r="I12" s="4" t="s">
        <v>384</v>
      </c>
      <c r="J12" s="24">
        <v>46157</v>
      </c>
      <c r="K12" s="10">
        <v>1</v>
      </c>
      <c r="L12" s="10"/>
      <c r="M12" s="10">
        <f t="shared" si="0"/>
        <v>0</v>
      </c>
      <c r="N12" s="11"/>
    </row>
    <row r="13" spans="1:14" ht="25.5" x14ac:dyDescent="0.25">
      <c r="A13" s="92">
        <v>7</v>
      </c>
      <c r="B13" s="45" t="s">
        <v>956</v>
      </c>
      <c r="C13" s="23" t="s">
        <v>10</v>
      </c>
      <c r="D13" s="23">
        <v>116</v>
      </c>
      <c r="E13" s="23">
        <v>3</v>
      </c>
      <c r="F13" s="23" t="s">
        <v>26</v>
      </c>
      <c r="G13" s="23">
        <v>12</v>
      </c>
      <c r="H13" s="24">
        <v>45807</v>
      </c>
      <c r="I13" s="4" t="s">
        <v>384</v>
      </c>
      <c r="J13" s="24">
        <v>46157</v>
      </c>
      <c r="K13" s="10">
        <v>1</v>
      </c>
      <c r="L13" s="10"/>
      <c r="M13" s="10">
        <f t="shared" si="0"/>
        <v>0</v>
      </c>
      <c r="N13" s="11"/>
    </row>
    <row r="14" spans="1:14" ht="25.5" x14ac:dyDescent="0.25">
      <c r="A14" s="226">
        <v>8</v>
      </c>
      <c r="B14" s="45" t="s">
        <v>957</v>
      </c>
      <c r="C14" s="23" t="s">
        <v>10</v>
      </c>
      <c r="D14" s="23">
        <v>4344</v>
      </c>
      <c r="E14" s="23">
        <v>10</v>
      </c>
      <c r="F14" s="23" t="s">
        <v>37</v>
      </c>
      <c r="G14" s="23">
        <v>12</v>
      </c>
      <c r="H14" s="24">
        <v>45807</v>
      </c>
      <c r="I14" s="4" t="s">
        <v>384</v>
      </c>
      <c r="J14" s="24">
        <v>46157</v>
      </c>
      <c r="K14" s="10">
        <v>1</v>
      </c>
      <c r="L14" s="10"/>
      <c r="M14" s="10">
        <f t="shared" si="0"/>
        <v>0</v>
      </c>
      <c r="N14" s="11"/>
    </row>
    <row r="15" spans="1:14" ht="25.5" x14ac:dyDescent="0.25">
      <c r="A15" s="92">
        <v>9</v>
      </c>
      <c r="B15" s="45" t="s">
        <v>958</v>
      </c>
      <c r="C15" s="23" t="s">
        <v>10</v>
      </c>
      <c r="D15" s="23">
        <v>1</v>
      </c>
      <c r="E15" s="23">
        <v>0.5</v>
      </c>
      <c r="F15" s="23" t="s">
        <v>632</v>
      </c>
      <c r="G15" s="23">
        <v>12</v>
      </c>
      <c r="H15" s="24">
        <v>45791</v>
      </c>
      <c r="I15" s="4" t="s">
        <v>384</v>
      </c>
      <c r="J15" s="24">
        <v>46157</v>
      </c>
      <c r="K15" s="10">
        <v>1</v>
      </c>
      <c r="L15" s="10"/>
      <c r="M15" s="10">
        <f t="shared" si="0"/>
        <v>0</v>
      </c>
      <c r="N15" s="11"/>
    </row>
    <row r="16" spans="1:14" ht="25.5" x14ac:dyDescent="0.25">
      <c r="A16" s="226">
        <v>10</v>
      </c>
      <c r="B16" s="45" t="s">
        <v>38</v>
      </c>
      <c r="C16" s="23" t="s">
        <v>10</v>
      </c>
      <c r="D16" s="23" t="s">
        <v>39</v>
      </c>
      <c r="E16" s="23">
        <v>0.5</v>
      </c>
      <c r="F16" s="23" t="s">
        <v>40</v>
      </c>
      <c r="G16" s="23">
        <v>12</v>
      </c>
      <c r="H16" s="24">
        <v>45791</v>
      </c>
      <c r="I16" s="4" t="s">
        <v>384</v>
      </c>
      <c r="J16" s="24">
        <v>46157</v>
      </c>
      <c r="K16" s="10">
        <v>1</v>
      </c>
      <c r="L16" s="10"/>
      <c r="M16" s="10">
        <f t="shared" si="0"/>
        <v>0</v>
      </c>
      <c r="N16" s="11"/>
    </row>
    <row r="17" spans="1:14" ht="25.5" x14ac:dyDescent="0.25">
      <c r="A17" s="92">
        <v>11</v>
      </c>
      <c r="B17" s="45" t="s">
        <v>959</v>
      </c>
      <c r="C17" s="23" t="s">
        <v>10</v>
      </c>
      <c r="D17" s="23">
        <v>257530</v>
      </c>
      <c r="E17" s="23">
        <v>0.7</v>
      </c>
      <c r="F17" s="23" t="s">
        <v>41</v>
      </c>
      <c r="G17" s="23">
        <v>12</v>
      </c>
      <c r="H17" s="24">
        <v>45790</v>
      </c>
      <c r="I17" s="4" t="s">
        <v>384</v>
      </c>
      <c r="J17" s="24">
        <v>46157</v>
      </c>
      <c r="K17" s="10">
        <v>1</v>
      </c>
      <c r="L17" s="10"/>
      <c r="M17" s="10">
        <f t="shared" si="0"/>
        <v>0</v>
      </c>
      <c r="N17" s="11"/>
    </row>
    <row r="18" spans="1:14" ht="25.5" x14ac:dyDescent="0.25">
      <c r="A18" s="226">
        <v>12</v>
      </c>
      <c r="B18" s="45" t="s">
        <v>418</v>
      </c>
      <c r="C18" s="23" t="s">
        <v>10</v>
      </c>
      <c r="D18" s="23">
        <v>57426</v>
      </c>
      <c r="E18" s="23">
        <v>0.5</v>
      </c>
      <c r="F18" s="23" t="s">
        <v>46</v>
      </c>
      <c r="G18" s="23">
        <v>12</v>
      </c>
      <c r="H18" s="24">
        <v>45807</v>
      </c>
      <c r="I18" s="4" t="s">
        <v>384</v>
      </c>
      <c r="J18" s="24">
        <v>46157</v>
      </c>
      <c r="K18" s="10">
        <v>1</v>
      </c>
      <c r="L18" s="10"/>
      <c r="M18" s="10">
        <f t="shared" si="0"/>
        <v>0</v>
      </c>
      <c r="N18" s="11"/>
    </row>
    <row r="19" spans="1:14" ht="25.5" x14ac:dyDescent="0.25">
      <c r="A19" s="92">
        <v>13</v>
      </c>
      <c r="B19" s="45" t="s">
        <v>960</v>
      </c>
      <c r="C19" s="23" t="s">
        <v>10</v>
      </c>
      <c r="D19" s="23">
        <v>6632</v>
      </c>
      <c r="E19" s="23">
        <v>0.2</v>
      </c>
      <c r="F19" s="23" t="s">
        <v>29</v>
      </c>
      <c r="G19" s="23">
        <v>12</v>
      </c>
      <c r="H19" s="24">
        <v>45807</v>
      </c>
      <c r="I19" s="4" t="s">
        <v>384</v>
      </c>
      <c r="J19" s="24">
        <v>46157</v>
      </c>
      <c r="K19" s="10">
        <v>1</v>
      </c>
      <c r="L19" s="10"/>
      <c r="M19" s="10">
        <f t="shared" si="0"/>
        <v>0</v>
      </c>
      <c r="N19" s="11"/>
    </row>
    <row r="20" spans="1:14" ht="25.5" x14ac:dyDescent="0.25">
      <c r="A20" s="226">
        <v>14</v>
      </c>
      <c r="B20" s="45" t="s">
        <v>423</v>
      </c>
      <c r="C20" s="23" t="s">
        <v>10</v>
      </c>
      <c r="D20" s="23">
        <v>11189</v>
      </c>
      <c r="E20" s="23" t="s">
        <v>952</v>
      </c>
      <c r="F20" s="23" t="s">
        <v>32</v>
      </c>
      <c r="G20" s="23">
        <v>12</v>
      </c>
      <c r="H20" s="24">
        <v>45807</v>
      </c>
      <c r="I20" s="4" t="s">
        <v>384</v>
      </c>
      <c r="J20" s="24">
        <v>46157</v>
      </c>
      <c r="K20" s="10">
        <v>1</v>
      </c>
      <c r="L20" s="10"/>
      <c r="M20" s="10">
        <f t="shared" si="0"/>
        <v>0</v>
      </c>
      <c r="N20" s="11"/>
    </row>
    <row r="21" spans="1:14" ht="24" customHeight="1" x14ac:dyDescent="0.25">
      <c r="A21" s="92">
        <v>15</v>
      </c>
      <c r="B21" s="45" t="s">
        <v>961</v>
      </c>
      <c r="C21" s="23" t="s">
        <v>10</v>
      </c>
      <c r="D21" s="23">
        <v>117</v>
      </c>
      <c r="E21" s="23" t="s">
        <v>953</v>
      </c>
      <c r="F21" s="23" t="s">
        <v>29</v>
      </c>
      <c r="G21" s="23">
        <v>12</v>
      </c>
      <c r="H21" s="24">
        <v>45807</v>
      </c>
      <c r="I21" s="4" t="s">
        <v>384</v>
      </c>
      <c r="J21" s="24">
        <v>46157</v>
      </c>
      <c r="K21" s="10">
        <v>1</v>
      </c>
      <c r="L21" s="10"/>
      <c r="M21" s="10">
        <f t="shared" si="0"/>
        <v>0</v>
      </c>
      <c r="N21" s="11"/>
    </row>
    <row r="22" spans="1:14" ht="25.5" x14ac:dyDescent="0.25">
      <c r="A22" s="226">
        <v>16</v>
      </c>
      <c r="B22" s="45" t="s">
        <v>423</v>
      </c>
      <c r="C22" s="23" t="s">
        <v>10</v>
      </c>
      <c r="D22" s="23">
        <v>6226</v>
      </c>
      <c r="E22" s="23" t="s">
        <v>952</v>
      </c>
      <c r="F22" s="23" t="s">
        <v>32</v>
      </c>
      <c r="G22" s="23">
        <v>12</v>
      </c>
      <c r="H22" s="24">
        <v>45807</v>
      </c>
      <c r="I22" s="4" t="s">
        <v>384</v>
      </c>
      <c r="J22" s="24">
        <v>46157</v>
      </c>
      <c r="K22" s="10">
        <v>1</v>
      </c>
      <c r="L22" s="10"/>
      <c r="M22" s="10">
        <f t="shared" si="0"/>
        <v>0</v>
      </c>
      <c r="N22" s="11"/>
    </row>
    <row r="23" spans="1:14" ht="25.5" x14ac:dyDescent="0.25">
      <c r="A23" s="92">
        <v>17</v>
      </c>
      <c r="B23" s="45" t="s">
        <v>962</v>
      </c>
      <c r="C23" s="23" t="s">
        <v>10</v>
      </c>
      <c r="D23" s="23">
        <v>825</v>
      </c>
      <c r="E23" s="23" t="s">
        <v>953</v>
      </c>
      <c r="F23" s="23" t="s">
        <v>47</v>
      </c>
      <c r="G23" s="23">
        <v>12</v>
      </c>
      <c r="H23" s="24">
        <v>45807</v>
      </c>
      <c r="I23" s="4" t="s">
        <v>384</v>
      </c>
      <c r="J23" s="24">
        <v>46157</v>
      </c>
      <c r="K23" s="10">
        <v>1</v>
      </c>
      <c r="L23" s="10"/>
      <c r="M23" s="10">
        <f t="shared" si="0"/>
        <v>0</v>
      </c>
      <c r="N23" s="11"/>
    </row>
    <row r="24" spans="1:14" ht="25.5" x14ac:dyDescent="0.25">
      <c r="A24" s="226">
        <v>18</v>
      </c>
      <c r="B24" s="45" t="s">
        <v>633</v>
      </c>
      <c r="C24" s="23" t="s">
        <v>10</v>
      </c>
      <c r="D24" s="23">
        <v>4580</v>
      </c>
      <c r="E24" s="23">
        <v>2.5</v>
      </c>
      <c r="F24" s="23" t="s">
        <v>25</v>
      </c>
      <c r="G24" s="23">
        <v>12</v>
      </c>
      <c r="H24" s="24">
        <v>45826</v>
      </c>
      <c r="I24" s="4" t="s">
        <v>384</v>
      </c>
      <c r="J24" s="24">
        <v>46193</v>
      </c>
      <c r="K24" s="10">
        <v>1</v>
      </c>
      <c r="L24" s="10"/>
      <c r="M24" s="10">
        <f t="shared" si="0"/>
        <v>0</v>
      </c>
      <c r="N24" s="11"/>
    </row>
    <row r="25" spans="1:14" ht="25.5" x14ac:dyDescent="0.25">
      <c r="A25" s="92">
        <v>19</v>
      </c>
      <c r="B25" s="45" t="s">
        <v>424</v>
      </c>
      <c r="C25" s="23" t="s">
        <v>10</v>
      </c>
      <c r="D25" s="23">
        <v>199092</v>
      </c>
      <c r="E25" s="23">
        <v>1.5</v>
      </c>
      <c r="F25" s="23" t="s">
        <v>19</v>
      </c>
      <c r="G25" s="23">
        <v>12</v>
      </c>
      <c r="H25" s="24">
        <v>45826</v>
      </c>
      <c r="I25" s="4" t="s">
        <v>384</v>
      </c>
      <c r="J25" s="24">
        <v>46193</v>
      </c>
      <c r="K25" s="10">
        <v>1</v>
      </c>
      <c r="L25" s="10"/>
      <c r="M25" s="10">
        <f t="shared" si="0"/>
        <v>0</v>
      </c>
      <c r="N25" s="11"/>
    </row>
    <row r="26" spans="1:14" ht="25.5" x14ac:dyDescent="0.25">
      <c r="A26" s="226">
        <v>20</v>
      </c>
      <c r="B26" s="45" t="s">
        <v>963</v>
      </c>
      <c r="C26" s="23" t="s">
        <v>10</v>
      </c>
      <c r="D26" s="23">
        <v>127866</v>
      </c>
      <c r="E26" s="25">
        <v>1</v>
      </c>
      <c r="F26" s="23" t="s">
        <v>20</v>
      </c>
      <c r="G26" s="23">
        <v>12</v>
      </c>
      <c r="H26" s="24">
        <v>45826</v>
      </c>
      <c r="I26" s="4" t="s">
        <v>384</v>
      </c>
      <c r="J26" s="24">
        <v>46193</v>
      </c>
      <c r="K26" s="10">
        <v>1</v>
      </c>
      <c r="L26" s="10"/>
      <c r="M26" s="10">
        <f t="shared" si="0"/>
        <v>0</v>
      </c>
      <c r="N26" s="11"/>
    </row>
    <row r="27" spans="1:14" ht="25.5" x14ac:dyDescent="0.25">
      <c r="A27" s="92">
        <v>21</v>
      </c>
      <c r="B27" s="45" t="s">
        <v>425</v>
      </c>
      <c r="C27" s="23" t="s">
        <v>10</v>
      </c>
      <c r="D27" s="23">
        <v>184692</v>
      </c>
      <c r="E27" s="23">
        <v>1.5</v>
      </c>
      <c r="F27" s="23" t="s">
        <v>21</v>
      </c>
      <c r="G27" s="23">
        <v>12</v>
      </c>
      <c r="H27" s="24">
        <v>45826</v>
      </c>
      <c r="I27" s="4" t="s">
        <v>384</v>
      </c>
      <c r="J27" s="24">
        <v>46193</v>
      </c>
      <c r="K27" s="10">
        <v>1</v>
      </c>
      <c r="L27" s="10"/>
      <c r="M27" s="10">
        <f t="shared" si="0"/>
        <v>0</v>
      </c>
      <c r="N27" s="11"/>
    </row>
    <row r="28" spans="1:14" ht="25.5" x14ac:dyDescent="0.25">
      <c r="A28" s="226">
        <v>22</v>
      </c>
      <c r="B28" s="45" t="s">
        <v>964</v>
      </c>
      <c r="C28" s="23" t="s">
        <v>10</v>
      </c>
      <c r="D28" s="23">
        <v>123786</v>
      </c>
      <c r="E28" s="23">
        <v>1</v>
      </c>
      <c r="F28" s="23" t="s">
        <v>23</v>
      </c>
      <c r="G28" s="23">
        <v>12</v>
      </c>
      <c r="H28" s="24">
        <v>45826</v>
      </c>
      <c r="I28" s="4" t="s">
        <v>384</v>
      </c>
      <c r="J28" s="24">
        <v>46193</v>
      </c>
      <c r="K28" s="10">
        <v>1</v>
      </c>
      <c r="L28" s="10"/>
      <c r="M28" s="10">
        <f t="shared" si="0"/>
        <v>0</v>
      </c>
      <c r="N28" s="11"/>
    </row>
    <row r="29" spans="1:14" ht="25.5" x14ac:dyDescent="0.25">
      <c r="A29" s="92">
        <v>23</v>
      </c>
      <c r="B29" s="45" t="s">
        <v>420</v>
      </c>
      <c r="C29" s="23" t="s">
        <v>10</v>
      </c>
      <c r="D29" s="23">
        <v>432117</v>
      </c>
      <c r="E29" s="23">
        <v>1</v>
      </c>
      <c r="F29" s="23" t="s">
        <v>13</v>
      </c>
      <c r="G29" s="23">
        <v>12</v>
      </c>
      <c r="H29" s="24">
        <v>45828</v>
      </c>
      <c r="I29" s="4" t="s">
        <v>384</v>
      </c>
      <c r="J29" s="24">
        <v>46193</v>
      </c>
      <c r="K29" s="10">
        <v>1</v>
      </c>
      <c r="L29" s="10"/>
      <c r="M29" s="10">
        <f t="shared" si="0"/>
        <v>0</v>
      </c>
      <c r="N29" s="11"/>
    </row>
    <row r="30" spans="1:14" ht="38.25" x14ac:dyDescent="0.25">
      <c r="A30" s="226">
        <v>24</v>
      </c>
      <c r="B30" s="45" t="s">
        <v>442</v>
      </c>
      <c r="C30" s="23" t="s">
        <v>634</v>
      </c>
      <c r="D30" s="23">
        <v>54153</v>
      </c>
      <c r="E30" s="23">
        <v>1</v>
      </c>
      <c r="F30" s="23" t="s">
        <v>13</v>
      </c>
      <c r="G30" s="23">
        <v>12</v>
      </c>
      <c r="H30" s="24">
        <v>45828</v>
      </c>
      <c r="I30" s="4" t="s">
        <v>384</v>
      </c>
      <c r="J30" s="24">
        <v>46193</v>
      </c>
      <c r="K30" s="10">
        <v>1</v>
      </c>
      <c r="L30" s="10"/>
      <c r="M30" s="10">
        <f t="shared" si="0"/>
        <v>0</v>
      </c>
      <c r="N30" s="11"/>
    </row>
    <row r="31" spans="1:14" ht="25.5" x14ac:dyDescent="0.25">
      <c r="A31" s="92">
        <v>25</v>
      </c>
      <c r="B31" s="45" t="s">
        <v>426</v>
      </c>
      <c r="C31" s="23" t="s">
        <v>10</v>
      </c>
      <c r="D31" s="23">
        <v>60786</v>
      </c>
      <c r="E31" s="23">
        <v>1</v>
      </c>
      <c r="F31" s="23" t="s">
        <v>16</v>
      </c>
      <c r="G31" s="23">
        <v>12</v>
      </c>
      <c r="H31" s="24">
        <v>45828</v>
      </c>
      <c r="I31" s="4" t="s">
        <v>384</v>
      </c>
      <c r="J31" s="24">
        <v>46193</v>
      </c>
      <c r="K31" s="10">
        <v>1</v>
      </c>
      <c r="L31" s="10"/>
      <c r="M31" s="10">
        <f t="shared" si="0"/>
        <v>0</v>
      </c>
      <c r="N31" s="11"/>
    </row>
    <row r="32" spans="1:14" ht="25.5" x14ac:dyDescent="0.25">
      <c r="A32" s="226">
        <v>26</v>
      </c>
      <c r="B32" s="45" t="s">
        <v>427</v>
      </c>
      <c r="C32" s="23" t="s">
        <v>635</v>
      </c>
      <c r="D32" s="23">
        <v>54030</v>
      </c>
      <c r="E32" s="23">
        <v>1</v>
      </c>
      <c r="F32" s="23" t="s">
        <v>13</v>
      </c>
      <c r="G32" s="23">
        <v>12</v>
      </c>
      <c r="H32" s="24">
        <v>45809</v>
      </c>
      <c r="I32" s="4" t="s">
        <v>384</v>
      </c>
      <c r="J32" s="24">
        <v>46193</v>
      </c>
      <c r="K32" s="10">
        <v>1</v>
      </c>
      <c r="L32" s="10"/>
      <c r="M32" s="10">
        <f t="shared" si="0"/>
        <v>0</v>
      </c>
      <c r="N32" s="11"/>
    </row>
    <row r="33" spans="1:14" ht="25.5" x14ac:dyDescent="0.25">
      <c r="A33" s="92">
        <v>27</v>
      </c>
      <c r="B33" s="45" t="s">
        <v>419</v>
      </c>
      <c r="C33" s="23" t="s">
        <v>10</v>
      </c>
      <c r="D33" s="23">
        <v>3711</v>
      </c>
      <c r="E33" s="23">
        <v>0.5</v>
      </c>
      <c r="F33" s="23" t="s">
        <v>12</v>
      </c>
      <c r="G33" s="23">
        <v>12</v>
      </c>
      <c r="H33" s="24">
        <v>45828</v>
      </c>
      <c r="I33" s="4" t="s">
        <v>384</v>
      </c>
      <c r="J33" s="24">
        <v>46193</v>
      </c>
      <c r="K33" s="10">
        <v>1</v>
      </c>
      <c r="L33" s="10"/>
      <c r="M33" s="10">
        <f t="shared" si="0"/>
        <v>0</v>
      </c>
      <c r="N33" s="11"/>
    </row>
    <row r="34" spans="1:14" ht="25.5" x14ac:dyDescent="0.25">
      <c r="A34" s="226">
        <v>28</v>
      </c>
      <c r="B34" s="45" t="s">
        <v>965</v>
      </c>
      <c r="C34" s="23" t="s">
        <v>10</v>
      </c>
      <c r="D34" s="23">
        <v>16990</v>
      </c>
      <c r="E34" s="23">
        <v>0.2</v>
      </c>
      <c r="F34" s="23" t="s">
        <v>27</v>
      </c>
      <c r="G34" s="23">
        <v>12</v>
      </c>
      <c r="H34" s="24">
        <v>45828</v>
      </c>
      <c r="I34" s="4" t="s">
        <v>384</v>
      </c>
      <c r="J34" s="24">
        <v>46193</v>
      </c>
      <c r="K34" s="10">
        <v>1</v>
      </c>
      <c r="L34" s="10"/>
      <c r="M34" s="10">
        <f t="shared" si="0"/>
        <v>0</v>
      </c>
      <c r="N34" s="11"/>
    </row>
    <row r="35" spans="1:14" ht="25.5" x14ac:dyDescent="0.25">
      <c r="A35" s="92">
        <v>29</v>
      </c>
      <c r="B35" s="45" t="s">
        <v>428</v>
      </c>
      <c r="C35" s="23" t="s">
        <v>10</v>
      </c>
      <c r="D35" s="23">
        <v>115012</v>
      </c>
      <c r="E35" s="23" t="s">
        <v>952</v>
      </c>
      <c r="F35" s="23" t="s">
        <v>31</v>
      </c>
      <c r="G35" s="23">
        <v>12</v>
      </c>
      <c r="H35" s="24">
        <v>45828</v>
      </c>
      <c r="I35" s="4" t="s">
        <v>384</v>
      </c>
      <c r="J35" s="24">
        <v>46193</v>
      </c>
      <c r="K35" s="10">
        <v>1</v>
      </c>
      <c r="L35" s="10"/>
      <c r="M35" s="10">
        <f t="shared" si="0"/>
        <v>0</v>
      </c>
      <c r="N35" s="11"/>
    </row>
    <row r="36" spans="1:14" ht="25.5" x14ac:dyDescent="0.25">
      <c r="A36" s="226">
        <v>30</v>
      </c>
      <c r="B36" s="45" t="s">
        <v>429</v>
      </c>
      <c r="C36" s="23" t="s">
        <v>10</v>
      </c>
      <c r="D36" s="23">
        <v>63</v>
      </c>
      <c r="E36" s="23" t="s">
        <v>952</v>
      </c>
      <c r="F36" s="23" t="s">
        <v>31</v>
      </c>
      <c r="G36" s="23">
        <v>12</v>
      </c>
      <c r="H36" s="24">
        <v>45828</v>
      </c>
      <c r="I36" s="4" t="s">
        <v>384</v>
      </c>
      <c r="J36" s="24">
        <v>46193</v>
      </c>
      <c r="K36" s="10">
        <v>1</v>
      </c>
      <c r="L36" s="10"/>
      <c r="M36" s="10">
        <f t="shared" si="0"/>
        <v>0</v>
      </c>
      <c r="N36" s="11"/>
    </row>
    <row r="37" spans="1:14" ht="25.5" x14ac:dyDescent="0.25">
      <c r="A37" s="92">
        <v>31</v>
      </c>
      <c r="B37" s="45" t="s">
        <v>430</v>
      </c>
      <c r="C37" s="23" t="s">
        <v>10</v>
      </c>
      <c r="D37" s="23">
        <v>114966</v>
      </c>
      <c r="E37" s="23" t="s">
        <v>952</v>
      </c>
      <c r="F37" s="23" t="s">
        <v>31</v>
      </c>
      <c r="G37" s="23">
        <v>12</v>
      </c>
      <c r="H37" s="24">
        <v>45828</v>
      </c>
      <c r="I37" s="4" t="s">
        <v>384</v>
      </c>
      <c r="J37" s="24">
        <v>46193</v>
      </c>
      <c r="K37" s="10">
        <v>1</v>
      </c>
      <c r="L37" s="10"/>
      <c r="M37" s="10">
        <f t="shared" si="0"/>
        <v>0</v>
      </c>
      <c r="N37" s="11"/>
    </row>
    <row r="38" spans="1:14" ht="38.25" x14ac:dyDescent="0.25">
      <c r="A38" s="226">
        <v>32</v>
      </c>
      <c r="B38" s="101" t="s">
        <v>966</v>
      </c>
      <c r="C38" s="23" t="s">
        <v>636</v>
      </c>
      <c r="D38" s="23">
        <v>1922</v>
      </c>
      <c r="E38" s="23"/>
      <c r="F38" s="23"/>
      <c r="G38" s="23"/>
      <c r="H38" s="24">
        <v>45809</v>
      </c>
      <c r="I38" s="4" t="s">
        <v>384</v>
      </c>
      <c r="J38" s="24">
        <v>46193</v>
      </c>
      <c r="K38" s="10">
        <v>1</v>
      </c>
      <c r="L38" s="10"/>
      <c r="M38" s="10">
        <f t="shared" si="0"/>
        <v>0</v>
      </c>
      <c r="N38" s="11"/>
    </row>
    <row r="39" spans="1:14" ht="25.5" x14ac:dyDescent="0.25">
      <c r="A39" s="92">
        <v>33</v>
      </c>
      <c r="B39" s="45" t="s">
        <v>431</v>
      </c>
      <c r="C39" s="23" t="s">
        <v>636</v>
      </c>
      <c r="D39" s="23">
        <v>877588</v>
      </c>
      <c r="E39" s="23"/>
      <c r="F39" s="23"/>
      <c r="G39" s="23"/>
      <c r="H39" s="24">
        <v>45809</v>
      </c>
      <c r="I39" s="4" t="s">
        <v>384</v>
      </c>
      <c r="J39" s="24">
        <v>46174</v>
      </c>
      <c r="K39" s="10">
        <v>1</v>
      </c>
      <c r="L39" s="10"/>
      <c r="M39" s="10">
        <f t="shared" si="0"/>
        <v>0</v>
      </c>
      <c r="N39" s="11"/>
    </row>
    <row r="40" spans="1:14" ht="25.5" x14ac:dyDescent="0.25">
      <c r="A40" s="226">
        <v>34</v>
      </c>
      <c r="B40" s="45" t="s">
        <v>432</v>
      </c>
      <c r="C40" s="23" t="s">
        <v>278</v>
      </c>
      <c r="D40" s="23">
        <v>394784</v>
      </c>
      <c r="E40" s="23"/>
      <c r="F40" s="23"/>
      <c r="G40" s="23"/>
      <c r="H40" s="24">
        <v>45809</v>
      </c>
      <c r="I40" s="4" t="s">
        <v>384</v>
      </c>
      <c r="J40" s="24">
        <v>46174</v>
      </c>
      <c r="K40" s="10">
        <v>1</v>
      </c>
      <c r="L40" s="10"/>
      <c r="M40" s="10">
        <f t="shared" si="0"/>
        <v>0</v>
      </c>
      <c r="N40" s="11"/>
    </row>
    <row r="41" spans="1:14" ht="25.5" x14ac:dyDescent="0.25">
      <c r="A41" s="92">
        <v>35</v>
      </c>
      <c r="B41" s="45" t="s">
        <v>967</v>
      </c>
      <c r="C41" s="23" t="s">
        <v>10</v>
      </c>
      <c r="D41" s="23">
        <v>8891</v>
      </c>
      <c r="E41" s="23" t="s">
        <v>28</v>
      </c>
      <c r="F41" s="23" t="s">
        <v>29</v>
      </c>
      <c r="G41" s="23">
        <v>12</v>
      </c>
      <c r="H41" s="24">
        <v>45853</v>
      </c>
      <c r="I41" s="4" t="s">
        <v>384</v>
      </c>
      <c r="J41" s="24">
        <v>46188</v>
      </c>
      <c r="K41" s="10">
        <v>1</v>
      </c>
      <c r="L41" s="10"/>
      <c r="M41" s="10">
        <f t="shared" si="0"/>
        <v>0</v>
      </c>
      <c r="N41" s="11"/>
    </row>
    <row r="42" spans="1:14" ht="25.5" x14ac:dyDescent="0.25">
      <c r="A42" s="226">
        <v>36</v>
      </c>
      <c r="B42" s="45" t="s">
        <v>436</v>
      </c>
      <c r="C42" s="23" t="s">
        <v>10</v>
      </c>
      <c r="D42" s="23" t="s">
        <v>637</v>
      </c>
      <c r="E42" s="23" t="s">
        <v>50</v>
      </c>
      <c r="F42" s="23" t="s">
        <v>51</v>
      </c>
      <c r="G42" s="23">
        <v>12</v>
      </c>
      <c r="H42" s="24">
        <v>45826</v>
      </c>
      <c r="I42" s="4" t="s">
        <v>384</v>
      </c>
      <c r="J42" s="24">
        <v>46191</v>
      </c>
      <c r="K42" s="10">
        <v>1</v>
      </c>
      <c r="L42" s="10"/>
      <c r="M42" s="10">
        <f t="shared" si="0"/>
        <v>0</v>
      </c>
      <c r="N42" s="11"/>
    </row>
    <row r="43" spans="1:14" ht="25.5" x14ac:dyDescent="0.25">
      <c r="A43" s="92">
        <v>37</v>
      </c>
      <c r="B43" s="45" t="s">
        <v>450</v>
      </c>
      <c r="C43" s="23" t="s">
        <v>10</v>
      </c>
      <c r="D43" s="23">
        <v>28864</v>
      </c>
      <c r="E43" s="23">
        <v>2.5</v>
      </c>
      <c r="F43" s="23" t="s">
        <v>23</v>
      </c>
      <c r="G43" s="23">
        <v>12</v>
      </c>
      <c r="H43" s="24">
        <v>45826</v>
      </c>
      <c r="I43" s="4" t="s">
        <v>384</v>
      </c>
      <c r="J43" s="24">
        <v>46191</v>
      </c>
      <c r="K43" s="10">
        <v>1</v>
      </c>
      <c r="L43" s="10"/>
      <c r="M43" s="10">
        <f t="shared" si="0"/>
        <v>0</v>
      </c>
      <c r="N43" s="11"/>
    </row>
    <row r="44" spans="1:14" ht="25.5" x14ac:dyDescent="0.25">
      <c r="A44" s="226">
        <v>38</v>
      </c>
      <c r="B44" s="45" t="s">
        <v>968</v>
      </c>
      <c r="C44" s="23" t="s">
        <v>10</v>
      </c>
      <c r="D44" s="23">
        <v>50344</v>
      </c>
      <c r="E44" s="23">
        <v>0.2</v>
      </c>
      <c r="F44" s="23" t="s">
        <v>638</v>
      </c>
      <c r="G44" s="23">
        <v>60</v>
      </c>
      <c r="H44" s="24">
        <v>44355</v>
      </c>
      <c r="I44" s="4" t="s">
        <v>384</v>
      </c>
      <c r="J44" s="24">
        <v>46181</v>
      </c>
      <c r="K44" s="10">
        <v>1</v>
      </c>
      <c r="L44" s="10"/>
      <c r="M44" s="10">
        <f t="shared" si="0"/>
        <v>0</v>
      </c>
      <c r="N44" s="11"/>
    </row>
    <row r="45" spans="1:14" ht="22.5" customHeight="1" x14ac:dyDescent="0.25">
      <c r="A45" s="92">
        <v>39</v>
      </c>
      <c r="B45" s="45" t="s">
        <v>968</v>
      </c>
      <c r="C45" s="23" t="s">
        <v>10</v>
      </c>
      <c r="D45" s="23">
        <v>50362</v>
      </c>
      <c r="E45" s="23">
        <v>0.2</v>
      </c>
      <c r="F45" s="23" t="s">
        <v>638</v>
      </c>
      <c r="G45" s="23">
        <v>60</v>
      </c>
      <c r="H45" s="24">
        <v>44355</v>
      </c>
      <c r="I45" s="4" t="s">
        <v>384</v>
      </c>
      <c r="J45" s="24">
        <v>46181</v>
      </c>
      <c r="K45" s="10">
        <v>1</v>
      </c>
      <c r="L45" s="10"/>
      <c r="M45" s="10">
        <f t="shared" si="0"/>
        <v>0</v>
      </c>
      <c r="N45" s="11"/>
    </row>
    <row r="46" spans="1:14" ht="25.5" x14ac:dyDescent="0.25">
      <c r="A46" s="226">
        <v>40</v>
      </c>
      <c r="B46" s="45" t="s">
        <v>968</v>
      </c>
      <c r="C46" s="23" t="s">
        <v>10</v>
      </c>
      <c r="D46" s="23">
        <v>50296</v>
      </c>
      <c r="E46" s="23">
        <v>0.2</v>
      </c>
      <c r="F46" s="23" t="s">
        <v>638</v>
      </c>
      <c r="G46" s="23">
        <v>60</v>
      </c>
      <c r="H46" s="24">
        <v>44355</v>
      </c>
      <c r="I46" s="4" t="s">
        <v>384</v>
      </c>
      <c r="J46" s="24">
        <v>46181</v>
      </c>
      <c r="K46" s="10">
        <v>1</v>
      </c>
      <c r="L46" s="10"/>
      <c r="M46" s="10">
        <f t="shared" si="0"/>
        <v>0</v>
      </c>
      <c r="N46" s="11"/>
    </row>
    <row r="47" spans="1:14" ht="25.5" x14ac:dyDescent="0.25">
      <c r="A47" s="92">
        <v>41</v>
      </c>
      <c r="B47" s="45" t="s">
        <v>969</v>
      </c>
      <c r="C47" s="23" t="s">
        <v>10</v>
      </c>
      <c r="D47" s="23">
        <v>808</v>
      </c>
      <c r="E47" s="23">
        <v>4</v>
      </c>
      <c r="F47" s="23" t="s">
        <v>639</v>
      </c>
      <c r="G47" s="23">
        <v>24</v>
      </c>
      <c r="H47" s="24">
        <v>45462</v>
      </c>
      <c r="I47" s="4" t="s">
        <v>384</v>
      </c>
      <c r="J47" s="24">
        <v>46192</v>
      </c>
      <c r="K47" s="10">
        <v>1</v>
      </c>
      <c r="L47" s="10"/>
      <c r="M47" s="10">
        <f t="shared" si="0"/>
        <v>0</v>
      </c>
      <c r="N47" s="11"/>
    </row>
    <row r="48" spans="1:14" ht="25.5" x14ac:dyDescent="0.25">
      <c r="A48" s="226">
        <v>42</v>
      </c>
      <c r="B48" s="45" t="s">
        <v>970</v>
      </c>
      <c r="C48" s="23" t="s">
        <v>10</v>
      </c>
      <c r="D48" s="23">
        <v>241</v>
      </c>
      <c r="E48" s="23">
        <v>3</v>
      </c>
      <c r="F48" s="23" t="s">
        <v>640</v>
      </c>
      <c r="G48" s="23">
        <v>24</v>
      </c>
      <c r="H48" s="24">
        <v>45462</v>
      </c>
      <c r="I48" s="4" t="s">
        <v>384</v>
      </c>
      <c r="J48" s="24">
        <v>46192</v>
      </c>
      <c r="K48" s="10">
        <v>1</v>
      </c>
      <c r="L48" s="10"/>
      <c r="M48" s="10">
        <f t="shared" si="0"/>
        <v>0</v>
      </c>
      <c r="N48" s="11"/>
    </row>
    <row r="49" spans="1:14" ht="25.5" x14ac:dyDescent="0.25">
      <c r="A49" s="92">
        <v>43</v>
      </c>
      <c r="B49" s="45" t="s">
        <v>433</v>
      </c>
      <c r="C49" s="23" t="s">
        <v>10</v>
      </c>
      <c r="D49" s="23" t="s">
        <v>9</v>
      </c>
      <c r="E49" s="23">
        <v>2.5</v>
      </c>
      <c r="F49" s="24">
        <v>42005</v>
      </c>
      <c r="G49" s="23">
        <v>12</v>
      </c>
      <c r="H49" s="24">
        <v>45863</v>
      </c>
      <c r="I49" s="4" t="s">
        <v>384</v>
      </c>
      <c r="J49" s="24">
        <v>46228</v>
      </c>
      <c r="K49" s="10">
        <v>1</v>
      </c>
      <c r="L49" s="10"/>
      <c r="M49" s="10">
        <f t="shared" si="0"/>
        <v>0</v>
      </c>
      <c r="N49" s="11"/>
    </row>
    <row r="50" spans="1:14" ht="25.5" x14ac:dyDescent="0.25">
      <c r="A50" s="226">
        <v>44</v>
      </c>
      <c r="B50" s="45" t="s">
        <v>434</v>
      </c>
      <c r="C50" s="23" t="s">
        <v>10</v>
      </c>
      <c r="D50" s="23" t="s">
        <v>9</v>
      </c>
      <c r="E50" s="23">
        <v>2.5</v>
      </c>
      <c r="F50" s="23" t="s">
        <v>18</v>
      </c>
      <c r="G50" s="23">
        <v>12</v>
      </c>
      <c r="H50" s="24">
        <v>45863</v>
      </c>
      <c r="I50" s="4" t="s">
        <v>384</v>
      </c>
      <c r="J50" s="24">
        <v>46228</v>
      </c>
      <c r="K50" s="10">
        <v>1</v>
      </c>
      <c r="L50" s="10"/>
      <c r="M50" s="10">
        <f t="shared" si="0"/>
        <v>0</v>
      </c>
      <c r="N50" s="11"/>
    </row>
    <row r="51" spans="1:14" ht="25.5" x14ac:dyDescent="0.25">
      <c r="A51" s="92">
        <v>45</v>
      </c>
      <c r="B51" s="45" t="s">
        <v>435</v>
      </c>
      <c r="C51" s="23" t="s">
        <v>10</v>
      </c>
      <c r="D51" s="23" t="s">
        <v>641</v>
      </c>
      <c r="E51" s="23">
        <v>2</v>
      </c>
      <c r="F51" s="26" t="s">
        <v>642</v>
      </c>
      <c r="G51" s="23">
        <v>12</v>
      </c>
      <c r="H51" s="24">
        <v>45863</v>
      </c>
      <c r="I51" s="4" t="s">
        <v>384</v>
      </c>
      <c r="J51" s="24">
        <v>46228</v>
      </c>
      <c r="K51" s="10">
        <v>1</v>
      </c>
      <c r="L51" s="10"/>
      <c r="M51" s="10">
        <f t="shared" si="0"/>
        <v>0</v>
      </c>
      <c r="N51" s="11"/>
    </row>
    <row r="52" spans="1:14" ht="25.5" x14ac:dyDescent="0.25">
      <c r="A52" s="226">
        <v>46</v>
      </c>
      <c r="B52" s="45" t="s">
        <v>437</v>
      </c>
      <c r="C52" s="23" t="s">
        <v>10</v>
      </c>
      <c r="D52" s="23">
        <v>29432</v>
      </c>
      <c r="E52" s="23">
        <v>1</v>
      </c>
      <c r="F52" s="23" t="s">
        <v>896</v>
      </c>
      <c r="G52" s="23">
        <v>12</v>
      </c>
      <c r="H52" s="24">
        <v>45853</v>
      </c>
      <c r="I52" s="4" t="s">
        <v>384</v>
      </c>
      <c r="J52" s="24">
        <v>46228</v>
      </c>
      <c r="K52" s="10">
        <v>1</v>
      </c>
      <c r="L52" s="10"/>
      <c r="M52" s="10">
        <f t="shared" si="0"/>
        <v>0</v>
      </c>
      <c r="N52" s="11"/>
    </row>
    <row r="53" spans="1:14" ht="26.25" customHeight="1" x14ac:dyDescent="0.25">
      <c r="A53" s="92">
        <v>47</v>
      </c>
      <c r="B53" s="45" t="s">
        <v>971</v>
      </c>
      <c r="C53" s="23" t="s">
        <v>10</v>
      </c>
      <c r="D53" s="23">
        <v>60746</v>
      </c>
      <c r="E53" s="23">
        <v>4</v>
      </c>
      <c r="F53" s="23" t="s">
        <v>30</v>
      </c>
      <c r="G53" s="23">
        <v>12</v>
      </c>
      <c r="H53" s="24">
        <v>45856</v>
      </c>
      <c r="I53" s="4" t="s">
        <v>384</v>
      </c>
      <c r="J53" s="24">
        <v>46228</v>
      </c>
      <c r="K53" s="10">
        <v>1</v>
      </c>
      <c r="L53" s="10"/>
      <c r="M53" s="10">
        <f t="shared" si="0"/>
        <v>0</v>
      </c>
      <c r="N53" s="11"/>
    </row>
    <row r="54" spans="1:14" ht="25.5" x14ac:dyDescent="0.25">
      <c r="A54" s="226">
        <v>48</v>
      </c>
      <c r="B54" s="45" t="s">
        <v>429</v>
      </c>
      <c r="C54" s="23" t="s">
        <v>10</v>
      </c>
      <c r="D54" s="23">
        <v>1794</v>
      </c>
      <c r="E54" s="23" t="s">
        <v>952</v>
      </c>
      <c r="F54" s="23" t="s">
        <v>31</v>
      </c>
      <c r="G54" s="23">
        <v>12</v>
      </c>
      <c r="H54" s="24">
        <v>45853</v>
      </c>
      <c r="I54" s="4" t="s">
        <v>384</v>
      </c>
      <c r="J54" s="24">
        <v>46228</v>
      </c>
      <c r="K54" s="10">
        <v>1</v>
      </c>
      <c r="L54" s="10"/>
      <c r="M54" s="10">
        <f t="shared" si="0"/>
        <v>0</v>
      </c>
      <c r="N54" s="11"/>
    </row>
    <row r="55" spans="1:14" ht="25.5" x14ac:dyDescent="0.25">
      <c r="A55" s="92">
        <v>49</v>
      </c>
      <c r="B55" s="45" t="s">
        <v>429</v>
      </c>
      <c r="C55" s="23" t="s">
        <v>10</v>
      </c>
      <c r="D55" s="23">
        <v>1929</v>
      </c>
      <c r="E55" s="23" t="s">
        <v>952</v>
      </c>
      <c r="F55" s="23" t="s">
        <v>31</v>
      </c>
      <c r="G55" s="23">
        <v>12</v>
      </c>
      <c r="H55" s="24">
        <v>45853</v>
      </c>
      <c r="I55" s="4" t="s">
        <v>384</v>
      </c>
      <c r="J55" s="24">
        <v>46228</v>
      </c>
      <c r="K55" s="10">
        <v>1</v>
      </c>
      <c r="L55" s="10"/>
      <c r="M55" s="10">
        <f t="shared" si="0"/>
        <v>0</v>
      </c>
      <c r="N55" s="11"/>
    </row>
    <row r="56" spans="1:14" ht="30.75" customHeight="1" x14ac:dyDescent="0.25">
      <c r="A56" s="226">
        <v>50</v>
      </c>
      <c r="B56" s="45" t="s">
        <v>438</v>
      </c>
      <c r="C56" s="23" t="s">
        <v>10</v>
      </c>
      <c r="D56" s="23">
        <v>662</v>
      </c>
      <c r="E56" s="23" t="s">
        <v>953</v>
      </c>
      <c r="F56" s="23" t="s">
        <v>33</v>
      </c>
      <c r="G56" s="23">
        <v>12</v>
      </c>
      <c r="H56" s="24">
        <v>45853</v>
      </c>
      <c r="I56" s="4" t="s">
        <v>384</v>
      </c>
      <c r="J56" s="24">
        <v>46228</v>
      </c>
      <c r="K56" s="10">
        <v>1</v>
      </c>
      <c r="L56" s="10"/>
      <c r="M56" s="10">
        <f t="shared" si="0"/>
        <v>0</v>
      </c>
      <c r="N56" s="11"/>
    </row>
    <row r="57" spans="1:14" ht="25.5" x14ac:dyDescent="0.25">
      <c r="A57" s="92">
        <v>51</v>
      </c>
      <c r="B57" s="45" t="s">
        <v>438</v>
      </c>
      <c r="C57" s="23" t="s">
        <v>10</v>
      </c>
      <c r="D57" s="23">
        <v>2726</v>
      </c>
      <c r="E57" s="23" t="s">
        <v>953</v>
      </c>
      <c r="F57" s="23" t="s">
        <v>33</v>
      </c>
      <c r="G57" s="23">
        <v>12</v>
      </c>
      <c r="H57" s="24">
        <v>45853</v>
      </c>
      <c r="I57" s="4" t="s">
        <v>384</v>
      </c>
      <c r="J57" s="24">
        <v>46228</v>
      </c>
      <c r="K57" s="10">
        <v>1</v>
      </c>
      <c r="L57" s="10"/>
      <c r="M57" s="10">
        <f t="shared" si="0"/>
        <v>0</v>
      </c>
      <c r="N57" s="11"/>
    </row>
    <row r="58" spans="1:14" ht="25.5" x14ac:dyDescent="0.25">
      <c r="A58" s="226">
        <v>52</v>
      </c>
      <c r="B58" s="45" t="s">
        <v>439</v>
      </c>
      <c r="C58" s="23" t="s">
        <v>10</v>
      </c>
      <c r="D58" s="23">
        <v>123505</v>
      </c>
      <c r="E58" s="23">
        <v>1</v>
      </c>
      <c r="F58" s="23" t="s">
        <v>34</v>
      </c>
      <c r="G58" s="23">
        <v>12</v>
      </c>
      <c r="H58" s="24">
        <v>45853</v>
      </c>
      <c r="I58" s="4" t="s">
        <v>384</v>
      </c>
      <c r="J58" s="24">
        <v>46228</v>
      </c>
      <c r="K58" s="10">
        <v>1</v>
      </c>
      <c r="L58" s="10"/>
      <c r="M58" s="10">
        <f t="shared" si="0"/>
        <v>0</v>
      </c>
      <c r="N58" s="11"/>
    </row>
    <row r="59" spans="1:14" ht="25.5" x14ac:dyDescent="0.25">
      <c r="A59" s="92">
        <v>53</v>
      </c>
      <c r="B59" s="45" t="s">
        <v>439</v>
      </c>
      <c r="C59" s="23" t="s">
        <v>10</v>
      </c>
      <c r="D59" s="23">
        <v>123500</v>
      </c>
      <c r="E59" s="23">
        <v>1</v>
      </c>
      <c r="F59" s="23" t="s">
        <v>35</v>
      </c>
      <c r="G59" s="23">
        <v>12</v>
      </c>
      <c r="H59" s="24">
        <v>45853</v>
      </c>
      <c r="I59" s="4" t="s">
        <v>384</v>
      </c>
      <c r="J59" s="24">
        <v>46228</v>
      </c>
      <c r="K59" s="10">
        <v>1</v>
      </c>
      <c r="L59" s="10"/>
      <c r="M59" s="10">
        <f t="shared" si="0"/>
        <v>0</v>
      </c>
      <c r="N59" s="11"/>
    </row>
    <row r="60" spans="1:14" ht="25.5" x14ac:dyDescent="0.25">
      <c r="A60" s="226">
        <v>54</v>
      </c>
      <c r="B60" s="45" t="s">
        <v>439</v>
      </c>
      <c r="C60" s="23" t="s">
        <v>10</v>
      </c>
      <c r="D60" s="23">
        <v>125192</v>
      </c>
      <c r="E60" s="23">
        <v>1</v>
      </c>
      <c r="F60" s="23" t="s">
        <v>35</v>
      </c>
      <c r="G60" s="23">
        <v>12</v>
      </c>
      <c r="H60" s="24">
        <v>45853</v>
      </c>
      <c r="I60" s="4" t="s">
        <v>384</v>
      </c>
      <c r="J60" s="24">
        <v>46228</v>
      </c>
      <c r="K60" s="10">
        <v>1</v>
      </c>
      <c r="L60" s="10"/>
      <c r="M60" s="10">
        <f t="shared" si="0"/>
        <v>0</v>
      </c>
      <c r="N60" s="11"/>
    </row>
    <row r="61" spans="1:14" ht="22.5" customHeight="1" x14ac:dyDescent="0.25">
      <c r="A61" s="92">
        <v>55</v>
      </c>
      <c r="B61" s="45" t="s">
        <v>643</v>
      </c>
      <c r="C61" s="23" t="s">
        <v>10</v>
      </c>
      <c r="D61" s="23">
        <v>122247</v>
      </c>
      <c r="E61" s="23">
        <v>1</v>
      </c>
      <c r="F61" s="23" t="s">
        <v>36</v>
      </c>
      <c r="G61" s="23">
        <v>12</v>
      </c>
      <c r="H61" s="24">
        <v>45853</v>
      </c>
      <c r="I61" s="4" t="s">
        <v>384</v>
      </c>
      <c r="J61" s="24">
        <v>46228</v>
      </c>
      <c r="K61" s="10">
        <v>1</v>
      </c>
      <c r="L61" s="10"/>
      <c r="M61" s="10">
        <f t="shared" si="0"/>
        <v>0</v>
      </c>
      <c r="N61" s="11"/>
    </row>
    <row r="62" spans="1:14" ht="22.5" customHeight="1" x14ac:dyDescent="0.25">
      <c r="A62" s="226">
        <v>56</v>
      </c>
      <c r="B62" s="45" t="s">
        <v>643</v>
      </c>
      <c r="C62" s="23" t="s">
        <v>10</v>
      </c>
      <c r="D62" s="23">
        <v>124397</v>
      </c>
      <c r="E62" s="23">
        <v>1</v>
      </c>
      <c r="F62" s="23" t="s">
        <v>36</v>
      </c>
      <c r="G62" s="23">
        <v>12</v>
      </c>
      <c r="H62" s="24">
        <v>45853</v>
      </c>
      <c r="I62" s="4" t="s">
        <v>384</v>
      </c>
      <c r="J62" s="24">
        <v>46228</v>
      </c>
      <c r="K62" s="10">
        <v>1</v>
      </c>
      <c r="L62" s="10"/>
      <c r="M62" s="10">
        <f t="shared" si="0"/>
        <v>0</v>
      </c>
      <c r="N62" s="11"/>
    </row>
    <row r="63" spans="1:14" ht="25.5" x14ac:dyDescent="0.25">
      <c r="A63" s="92">
        <v>57</v>
      </c>
      <c r="B63" s="45" t="s">
        <v>643</v>
      </c>
      <c r="C63" s="23" t="s">
        <v>10</v>
      </c>
      <c r="D63" s="23">
        <v>122271</v>
      </c>
      <c r="E63" s="23">
        <v>1</v>
      </c>
      <c r="F63" s="23" t="s">
        <v>36</v>
      </c>
      <c r="G63" s="23">
        <v>12</v>
      </c>
      <c r="H63" s="24">
        <v>45853</v>
      </c>
      <c r="I63" s="4" t="s">
        <v>384</v>
      </c>
      <c r="J63" s="24">
        <v>46228</v>
      </c>
      <c r="K63" s="10">
        <v>1</v>
      </c>
      <c r="L63" s="10"/>
      <c r="M63" s="10">
        <f t="shared" si="0"/>
        <v>0</v>
      </c>
      <c r="N63" s="11"/>
    </row>
    <row r="64" spans="1:14" s="12" customFormat="1" ht="25.5" x14ac:dyDescent="0.25">
      <c r="A64" s="226">
        <v>58</v>
      </c>
      <c r="B64" s="27" t="s">
        <v>440</v>
      </c>
      <c r="C64" s="165"/>
      <c r="D64" s="5">
        <v>3462</v>
      </c>
      <c r="E64" s="5">
        <v>2.5</v>
      </c>
      <c r="F64" s="5" t="s">
        <v>43</v>
      </c>
      <c r="G64" s="23">
        <v>12</v>
      </c>
      <c r="H64" s="24">
        <v>45853</v>
      </c>
      <c r="I64" s="4" t="s">
        <v>384</v>
      </c>
      <c r="J64" s="24">
        <v>46228</v>
      </c>
      <c r="K64" s="10">
        <v>1</v>
      </c>
      <c r="L64" s="10"/>
      <c r="M64" s="10">
        <f t="shared" si="0"/>
        <v>0</v>
      </c>
      <c r="N64" s="11"/>
    </row>
    <row r="65" spans="1:14" s="12" customFormat="1" ht="25.5" x14ac:dyDescent="0.25">
      <c r="A65" s="92">
        <v>59</v>
      </c>
      <c r="B65" s="27" t="s">
        <v>441</v>
      </c>
      <c r="C65" s="165"/>
      <c r="D65" s="5">
        <v>16145</v>
      </c>
      <c r="E65" s="5">
        <v>1</v>
      </c>
      <c r="F65" s="5" t="s">
        <v>43</v>
      </c>
      <c r="G65" s="23">
        <v>12</v>
      </c>
      <c r="H65" s="24">
        <v>45853</v>
      </c>
      <c r="I65" s="4" t="s">
        <v>384</v>
      </c>
      <c r="J65" s="24">
        <v>46228</v>
      </c>
      <c r="K65" s="10">
        <v>1</v>
      </c>
      <c r="L65" s="10"/>
      <c r="M65" s="10">
        <f t="shared" si="0"/>
        <v>0</v>
      </c>
      <c r="N65" s="11"/>
    </row>
    <row r="66" spans="1:14" ht="30" customHeight="1" x14ac:dyDescent="0.25">
      <c r="A66" s="226">
        <v>60</v>
      </c>
      <c r="B66" s="45" t="s">
        <v>442</v>
      </c>
      <c r="C66" s="23" t="s">
        <v>644</v>
      </c>
      <c r="D66" s="23">
        <v>49862</v>
      </c>
      <c r="E66" s="23"/>
      <c r="F66" s="23" t="s">
        <v>13</v>
      </c>
      <c r="G66" s="23"/>
      <c r="H66" s="24">
        <v>45856</v>
      </c>
      <c r="I66" s="4" t="s">
        <v>384</v>
      </c>
      <c r="J66" s="24">
        <v>46228</v>
      </c>
      <c r="K66" s="10">
        <v>1</v>
      </c>
      <c r="L66" s="10"/>
      <c r="M66" s="10">
        <f t="shared" si="0"/>
        <v>0</v>
      </c>
      <c r="N66" s="11"/>
    </row>
    <row r="67" spans="1:14" ht="25.5" x14ac:dyDescent="0.25">
      <c r="A67" s="92">
        <v>61</v>
      </c>
      <c r="B67" s="45" t="s">
        <v>443</v>
      </c>
      <c r="C67" s="23" t="s">
        <v>10</v>
      </c>
      <c r="D67" s="23">
        <v>7500137</v>
      </c>
      <c r="E67" s="23"/>
      <c r="F67" s="23" t="s">
        <v>22</v>
      </c>
      <c r="G67" s="23">
        <v>12</v>
      </c>
      <c r="H67" s="24">
        <v>45856</v>
      </c>
      <c r="I67" s="4" t="s">
        <v>384</v>
      </c>
      <c r="J67" s="24">
        <v>46228</v>
      </c>
      <c r="K67" s="10">
        <v>1</v>
      </c>
      <c r="L67" s="10"/>
      <c r="M67" s="10">
        <f t="shared" si="0"/>
        <v>0</v>
      </c>
      <c r="N67" s="11"/>
    </row>
    <row r="68" spans="1:14" ht="28.5" customHeight="1" x14ac:dyDescent="0.25">
      <c r="A68" s="226">
        <v>62</v>
      </c>
      <c r="B68" s="45" t="s">
        <v>972</v>
      </c>
      <c r="C68" s="23" t="s">
        <v>10</v>
      </c>
      <c r="D68" s="23">
        <v>673017</v>
      </c>
      <c r="E68" s="23">
        <v>1.5</v>
      </c>
      <c r="F68" s="23" t="s">
        <v>24</v>
      </c>
      <c r="G68" s="23">
        <v>12</v>
      </c>
      <c r="H68" s="24">
        <v>45848</v>
      </c>
      <c r="I68" s="4" t="s">
        <v>384</v>
      </c>
      <c r="J68" s="24">
        <v>46228</v>
      </c>
      <c r="K68" s="10">
        <v>1</v>
      </c>
      <c r="L68" s="10"/>
      <c r="M68" s="10">
        <f t="shared" si="0"/>
        <v>0</v>
      </c>
      <c r="N68" s="11"/>
    </row>
    <row r="69" spans="1:14" ht="23.25" customHeight="1" x14ac:dyDescent="0.25">
      <c r="A69" s="92">
        <v>63</v>
      </c>
      <c r="B69" s="45" t="s">
        <v>444</v>
      </c>
      <c r="C69" s="23" t="s">
        <v>10</v>
      </c>
      <c r="D69" s="23">
        <v>8043</v>
      </c>
      <c r="E69" s="29" t="s">
        <v>645</v>
      </c>
      <c r="F69" s="23" t="s">
        <v>646</v>
      </c>
      <c r="G69" s="23">
        <v>12</v>
      </c>
      <c r="H69" s="24">
        <v>45848</v>
      </c>
      <c r="I69" s="4" t="s">
        <v>384</v>
      </c>
      <c r="J69" s="24">
        <v>46228</v>
      </c>
      <c r="K69" s="10">
        <v>1</v>
      </c>
      <c r="L69" s="10"/>
      <c r="M69" s="10">
        <f t="shared" si="0"/>
        <v>0</v>
      </c>
      <c r="N69" s="11"/>
    </row>
    <row r="70" spans="1:14" ht="25.5" x14ac:dyDescent="0.25">
      <c r="A70" s="226">
        <v>64</v>
      </c>
      <c r="B70" s="45" t="s">
        <v>973</v>
      </c>
      <c r="C70" s="23" t="s">
        <v>10</v>
      </c>
      <c r="D70" s="23" t="s">
        <v>45</v>
      </c>
      <c r="E70" s="23">
        <v>0.1</v>
      </c>
      <c r="F70" s="23" t="s">
        <v>897</v>
      </c>
      <c r="G70" s="23">
        <v>12</v>
      </c>
      <c r="H70" s="24">
        <v>45474</v>
      </c>
      <c r="I70" s="4" t="s">
        <v>384</v>
      </c>
      <c r="J70" s="24">
        <v>46228</v>
      </c>
      <c r="K70" s="10">
        <v>1</v>
      </c>
      <c r="L70" s="10"/>
      <c r="M70" s="10">
        <f t="shared" si="0"/>
        <v>0</v>
      </c>
      <c r="N70" s="11"/>
    </row>
    <row r="71" spans="1:14" ht="38.25" x14ac:dyDescent="0.25">
      <c r="A71" s="92">
        <v>65</v>
      </c>
      <c r="B71" s="45" t="s">
        <v>647</v>
      </c>
      <c r="C71" s="23" t="s">
        <v>10</v>
      </c>
      <c r="D71" s="23">
        <v>11141</v>
      </c>
      <c r="E71" s="23">
        <v>3</v>
      </c>
      <c r="F71" s="23" t="s">
        <v>42</v>
      </c>
      <c r="G71" s="23">
        <v>12</v>
      </c>
      <c r="H71" s="24">
        <v>46221</v>
      </c>
      <c r="I71" s="4" t="s">
        <v>384</v>
      </c>
      <c r="J71" s="24">
        <v>46228</v>
      </c>
      <c r="K71" s="10">
        <v>1</v>
      </c>
      <c r="L71" s="10"/>
      <c r="M71" s="10">
        <f t="shared" si="0"/>
        <v>0</v>
      </c>
      <c r="N71" s="11"/>
    </row>
    <row r="72" spans="1:14" ht="25.5" x14ac:dyDescent="0.25">
      <c r="A72" s="226">
        <v>66</v>
      </c>
      <c r="B72" s="45" t="s">
        <v>446</v>
      </c>
      <c r="C72" s="23" t="s">
        <v>10</v>
      </c>
      <c r="D72" s="23">
        <v>990</v>
      </c>
      <c r="E72" s="23" t="s">
        <v>54</v>
      </c>
      <c r="F72" s="23" t="s">
        <v>648</v>
      </c>
      <c r="G72" s="23">
        <v>12</v>
      </c>
      <c r="H72" s="24">
        <v>45853</v>
      </c>
      <c r="I72" s="4" t="s">
        <v>384</v>
      </c>
      <c r="J72" s="24">
        <v>46228</v>
      </c>
      <c r="K72" s="10">
        <v>1</v>
      </c>
      <c r="L72" s="10"/>
      <c r="M72" s="10">
        <f t="shared" ref="M72:M84" si="1">SUM(K72*L72)</f>
        <v>0</v>
      </c>
      <c r="N72" s="11"/>
    </row>
    <row r="73" spans="1:14" ht="38.25" x14ac:dyDescent="0.25">
      <c r="A73" s="92">
        <v>67</v>
      </c>
      <c r="B73" s="101" t="s">
        <v>974</v>
      </c>
      <c r="C73" s="23" t="s">
        <v>10</v>
      </c>
      <c r="D73" s="23">
        <v>2403045790</v>
      </c>
      <c r="E73" s="23"/>
      <c r="F73" s="23"/>
      <c r="G73" s="23"/>
      <c r="H73" s="24">
        <v>45853</v>
      </c>
      <c r="I73" s="4" t="s">
        <v>384</v>
      </c>
      <c r="J73" s="24">
        <v>46228</v>
      </c>
      <c r="K73" s="10">
        <v>1</v>
      </c>
      <c r="L73" s="10"/>
      <c r="M73" s="10">
        <f t="shared" si="1"/>
        <v>0</v>
      </c>
      <c r="N73" s="11"/>
    </row>
    <row r="74" spans="1:14" ht="25.5" x14ac:dyDescent="0.25">
      <c r="A74" s="226">
        <v>68</v>
      </c>
      <c r="B74" s="45" t="s">
        <v>975</v>
      </c>
      <c r="C74" s="23" t="s">
        <v>10</v>
      </c>
      <c r="D74" s="23">
        <v>14312</v>
      </c>
      <c r="E74" s="23">
        <v>1.5</v>
      </c>
      <c r="F74" s="23" t="s">
        <v>52</v>
      </c>
      <c r="G74" s="23">
        <v>12</v>
      </c>
      <c r="H74" s="24">
        <v>45880</v>
      </c>
      <c r="I74" s="4" t="s">
        <v>384</v>
      </c>
      <c r="J74" s="24">
        <v>46245</v>
      </c>
      <c r="K74" s="10">
        <v>1</v>
      </c>
      <c r="L74" s="10"/>
      <c r="M74" s="10">
        <f t="shared" si="1"/>
        <v>0</v>
      </c>
      <c r="N74" s="11"/>
    </row>
    <row r="75" spans="1:14" s="12" customFormat="1" ht="25.5" x14ac:dyDescent="0.25">
      <c r="A75" s="92">
        <v>69</v>
      </c>
      <c r="B75" s="95" t="s">
        <v>445</v>
      </c>
      <c r="C75" s="96" t="s">
        <v>10</v>
      </c>
      <c r="D75" s="96" t="s">
        <v>48</v>
      </c>
      <c r="E75" s="96">
        <v>0.5</v>
      </c>
      <c r="F75" s="96" t="s">
        <v>29</v>
      </c>
      <c r="G75" s="96">
        <v>12</v>
      </c>
      <c r="H75" s="97">
        <v>45873</v>
      </c>
      <c r="I75" s="98" t="s">
        <v>384</v>
      </c>
      <c r="J75" s="97">
        <v>46245</v>
      </c>
      <c r="K75" s="99">
        <v>1</v>
      </c>
      <c r="L75" s="99"/>
      <c r="M75" s="99">
        <f t="shared" si="1"/>
        <v>0</v>
      </c>
      <c r="N75" s="100"/>
    </row>
    <row r="76" spans="1:14" ht="25.5" x14ac:dyDescent="0.25">
      <c r="A76" s="226">
        <v>70</v>
      </c>
      <c r="B76" s="45" t="s">
        <v>448</v>
      </c>
      <c r="C76" s="23" t="s">
        <v>649</v>
      </c>
      <c r="D76" s="23">
        <v>1120002325</v>
      </c>
      <c r="E76" s="23"/>
      <c r="F76" s="23" t="s">
        <v>449</v>
      </c>
      <c r="G76" s="23"/>
      <c r="H76" s="24">
        <v>45884</v>
      </c>
      <c r="I76" s="4" t="s">
        <v>384</v>
      </c>
      <c r="J76" s="24">
        <v>46245</v>
      </c>
      <c r="K76" s="10">
        <v>1</v>
      </c>
      <c r="L76" s="10"/>
      <c r="M76" s="10">
        <f t="shared" si="1"/>
        <v>0</v>
      </c>
      <c r="N76" s="11"/>
    </row>
    <row r="77" spans="1:14" ht="25.5" x14ac:dyDescent="0.25">
      <c r="A77" s="92">
        <v>71</v>
      </c>
      <c r="B77" s="45" t="s">
        <v>650</v>
      </c>
      <c r="C77" s="23" t="s">
        <v>10</v>
      </c>
      <c r="D77" s="23">
        <v>18703</v>
      </c>
      <c r="E77" s="23">
        <v>1.5</v>
      </c>
      <c r="F77" s="23" t="s">
        <v>53</v>
      </c>
      <c r="G77" s="23">
        <v>12</v>
      </c>
      <c r="H77" s="24">
        <v>45894</v>
      </c>
      <c r="I77" s="4" t="s">
        <v>384</v>
      </c>
      <c r="J77" s="24">
        <v>46245</v>
      </c>
      <c r="K77" s="10">
        <v>1</v>
      </c>
      <c r="L77" s="10"/>
      <c r="M77" s="10">
        <f t="shared" si="1"/>
        <v>0</v>
      </c>
      <c r="N77" s="11"/>
    </row>
    <row r="78" spans="1:14" ht="25.5" x14ac:dyDescent="0.25">
      <c r="A78" s="226">
        <v>72</v>
      </c>
      <c r="B78" s="45" t="s">
        <v>651</v>
      </c>
      <c r="C78" s="23" t="s">
        <v>452</v>
      </c>
      <c r="D78" s="30">
        <v>276140543004</v>
      </c>
      <c r="E78" s="23">
        <v>3</v>
      </c>
      <c r="F78" s="23" t="s">
        <v>449</v>
      </c>
      <c r="G78" s="23"/>
      <c r="H78" s="24"/>
      <c r="I78" s="4" t="s">
        <v>384</v>
      </c>
      <c r="J78" s="24">
        <v>46245</v>
      </c>
      <c r="K78" s="10">
        <v>1</v>
      </c>
      <c r="L78" s="10"/>
      <c r="M78" s="10">
        <f t="shared" si="1"/>
        <v>0</v>
      </c>
      <c r="N78" s="11"/>
    </row>
    <row r="79" spans="1:14" ht="38.25" x14ac:dyDescent="0.25">
      <c r="A79" s="92">
        <v>73</v>
      </c>
      <c r="B79" s="45" t="s">
        <v>976</v>
      </c>
      <c r="C79" s="23" t="s">
        <v>452</v>
      </c>
      <c r="D79" s="23" t="s">
        <v>652</v>
      </c>
      <c r="E79" s="23">
        <v>2</v>
      </c>
      <c r="F79" s="23" t="s">
        <v>653</v>
      </c>
      <c r="G79" s="23"/>
      <c r="H79" s="24"/>
      <c r="I79" s="4" t="s">
        <v>384</v>
      </c>
      <c r="J79" s="24">
        <v>46245</v>
      </c>
      <c r="K79" s="10">
        <v>1</v>
      </c>
      <c r="L79" s="10"/>
      <c r="M79" s="10">
        <f t="shared" si="1"/>
        <v>0</v>
      </c>
      <c r="N79" s="11"/>
    </row>
    <row r="80" spans="1:14" ht="38.25" x14ac:dyDescent="0.25">
      <c r="A80" s="226">
        <v>74</v>
      </c>
      <c r="B80" s="45" t="s">
        <v>977</v>
      </c>
      <c r="C80" s="23" t="s">
        <v>452</v>
      </c>
      <c r="D80" s="23">
        <v>100299917</v>
      </c>
      <c r="E80" s="23"/>
      <c r="F80" s="23" t="s">
        <v>654</v>
      </c>
      <c r="G80" s="23"/>
      <c r="H80" s="24"/>
      <c r="I80" s="4" t="s">
        <v>384</v>
      </c>
      <c r="J80" s="24">
        <v>46245</v>
      </c>
      <c r="K80" s="10">
        <v>1</v>
      </c>
      <c r="L80" s="10"/>
      <c r="M80" s="10">
        <f t="shared" si="1"/>
        <v>0</v>
      </c>
      <c r="N80" s="11"/>
    </row>
    <row r="81" spans="1:23" ht="38.25" x14ac:dyDescent="0.25">
      <c r="A81" s="92">
        <v>75</v>
      </c>
      <c r="B81" s="45" t="s">
        <v>978</v>
      </c>
      <c r="C81" s="23" t="s">
        <v>452</v>
      </c>
      <c r="D81" s="23">
        <v>1712133510</v>
      </c>
      <c r="E81" s="23"/>
      <c r="F81" s="23"/>
      <c r="G81" s="23"/>
      <c r="H81" s="24">
        <v>45884</v>
      </c>
      <c r="I81" s="4" t="s">
        <v>384</v>
      </c>
      <c r="J81" s="24">
        <v>46245</v>
      </c>
      <c r="K81" s="10">
        <v>1</v>
      </c>
      <c r="L81" s="10"/>
      <c r="M81" s="10">
        <f t="shared" si="1"/>
        <v>0</v>
      </c>
      <c r="N81" s="11"/>
    </row>
    <row r="82" spans="1:23" ht="25.5" x14ac:dyDescent="0.25">
      <c r="A82" s="226">
        <v>76</v>
      </c>
      <c r="B82" s="45" t="s">
        <v>451</v>
      </c>
      <c r="C82" s="23" t="s">
        <v>10</v>
      </c>
      <c r="D82" s="23">
        <v>14080642</v>
      </c>
      <c r="E82" s="23"/>
      <c r="F82" s="23" t="s">
        <v>44</v>
      </c>
      <c r="G82" s="23">
        <v>12</v>
      </c>
      <c r="H82" s="24">
        <v>45884</v>
      </c>
      <c r="I82" s="4" t="s">
        <v>384</v>
      </c>
      <c r="J82" s="24">
        <v>46245</v>
      </c>
      <c r="K82" s="10">
        <v>1</v>
      </c>
      <c r="L82" s="10"/>
      <c r="M82" s="10">
        <f t="shared" si="1"/>
        <v>0</v>
      </c>
      <c r="N82" s="11"/>
    </row>
    <row r="83" spans="1:23" ht="25.5" x14ac:dyDescent="0.25">
      <c r="A83" s="92">
        <v>77</v>
      </c>
      <c r="B83" s="45" t="s">
        <v>424</v>
      </c>
      <c r="C83" s="23" t="s">
        <v>10</v>
      </c>
      <c r="D83" s="23">
        <v>464343</v>
      </c>
      <c r="E83" s="23">
        <v>1.5</v>
      </c>
      <c r="F83" s="23" t="s">
        <v>49</v>
      </c>
      <c r="G83" s="23">
        <v>12</v>
      </c>
      <c r="H83" s="24">
        <v>45894</v>
      </c>
      <c r="I83" s="4" t="s">
        <v>384</v>
      </c>
      <c r="J83" s="24">
        <v>46245</v>
      </c>
      <c r="K83" s="10">
        <v>1</v>
      </c>
      <c r="L83" s="10"/>
      <c r="M83" s="10">
        <f t="shared" si="1"/>
        <v>0</v>
      </c>
      <c r="N83" s="11"/>
    </row>
    <row r="84" spans="1:23" ht="25.5" x14ac:dyDescent="0.25">
      <c r="A84" s="226">
        <v>78</v>
      </c>
      <c r="B84" s="45" t="s">
        <v>447</v>
      </c>
      <c r="C84" s="23" t="s">
        <v>10</v>
      </c>
      <c r="D84" s="23">
        <v>261</v>
      </c>
      <c r="E84" s="26">
        <v>1</v>
      </c>
      <c r="F84" s="23" t="s">
        <v>655</v>
      </c>
      <c r="G84" s="23">
        <v>12</v>
      </c>
      <c r="H84" s="24">
        <v>45901</v>
      </c>
      <c r="I84" s="4" t="s">
        <v>384</v>
      </c>
      <c r="J84" s="6">
        <v>46266</v>
      </c>
      <c r="K84" s="10">
        <v>1</v>
      </c>
      <c r="L84" s="10"/>
      <c r="M84" s="10">
        <f t="shared" si="1"/>
        <v>0</v>
      </c>
      <c r="N84" s="11"/>
    </row>
    <row r="85" spans="1:23" ht="42.75" customHeight="1" thickBot="1" x14ac:dyDescent="0.3">
      <c r="A85" s="92">
        <v>79</v>
      </c>
      <c r="B85" s="101" t="s">
        <v>979</v>
      </c>
      <c r="C85" s="23" t="s">
        <v>10</v>
      </c>
      <c r="D85" s="23" t="s">
        <v>55</v>
      </c>
      <c r="E85" s="23">
        <v>10</v>
      </c>
      <c r="F85" s="23" t="s">
        <v>56</v>
      </c>
      <c r="G85" s="23">
        <v>12</v>
      </c>
      <c r="H85" s="24">
        <v>43374</v>
      </c>
      <c r="I85" s="4" t="s">
        <v>384</v>
      </c>
      <c r="J85" s="6">
        <v>46266</v>
      </c>
      <c r="K85" s="10">
        <v>1</v>
      </c>
      <c r="L85" s="10"/>
      <c r="M85" s="10">
        <f>SUM(K85*L85)</f>
        <v>0</v>
      </c>
      <c r="N85" s="11"/>
      <c r="W85" s="3"/>
    </row>
    <row r="86" spans="1:23" s="12" customFormat="1" x14ac:dyDescent="0.25">
      <c r="A86" s="226">
        <v>80</v>
      </c>
      <c r="B86" s="123" t="s">
        <v>321</v>
      </c>
      <c r="C86" s="155" t="s">
        <v>58</v>
      </c>
      <c r="D86" s="23">
        <v>5062188</v>
      </c>
      <c r="E86" s="178">
        <v>2</v>
      </c>
      <c r="F86" s="178" t="s">
        <v>656</v>
      </c>
      <c r="G86" s="178">
        <v>12</v>
      </c>
      <c r="H86" s="174">
        <v>45778</v>
      </c>
      <c r="I86" s="168" t="s">
        <v>384</v>
      </c>
      <c r="J86" s="127">
        <v>46143</v>
      </c>
      <c r="K86" s="106">
        <v>2</v>
      </c>
      <c r="L86" s="106"/>
      <c r="M86" s="106">
        <f t="shared" ref="M86:M88" si="2">SUM(K86*L86)</f>
        <v>0</v>
      </c>
      <c r="N86" s="120"/>
    </row>
    <row r="87" spans="1:23" s="12" customFormat="1" x14ac:dyDescent="0.25">
      <c r="A87" s="92">
        <v>81</v>
      </c>
      <c r="B87" s="124"/>
      <c r="C87" s="156"/>
      <c r="D87" s="23">
        <v>6120648</v>
      </c>
      <c r="E87" s="180"/>
      <c r="F87" s="180"/>
      <c r="G87" s="180"/>
      <c r="H87" s="176"/>
      <c r="I87" s="169"/>
      <c r="J87" s="128"/>
      <c r="K87" s="107"/>
      <c r="L87" s="107"/>
      <c r="M87" s="107"/>
      <c r="N87" s="121"/>
    </row>
    <row r="88" spans="1:23" s="12" customFormat="1" ht="27" x14ac:dyDescent="0.25">
      <c r="A88" s="226">
        <v>82</v>
      </c>
      <c r="B88" s="39" t="s">
        <v>657</v>
      </c>
      <c r="C88" s="40" t="s">
        <v>58</v>
      </c>
      <c r="D88" s="40" t="s">
        <v>119</v>
      </c>
      <c r="E88" s="40" t="s">
        <v>64</v>
      </c>
      <c r="F88" s="5" t="s">
        <v>658</v>
      </c>
      <c r="G88" s="23">
        <v>12</v>
      </c>
      <c r="H88" s="40" t="s">
        <v>64</v>
      </c>
      <c r="I88" s="4" t="s">
        <v>384</v>
      </c>
      <c r="J88" s="6">
        <v>46143</v>
      </c>
      <c r="K88" s="106">
        <v>2</v>
      </c>
      <c r="L88" s="106"/>
      <c r="M88" s="106">
        <f t="shared" si="2"/>
        <v>0</v>
      </c>
      <c r="N88" s="120"/>
    </row>
    <row r="89" spans="1:23" s="12" customFormat="1" ht="27" x14ac:dyDescent="0.25">
      <c r="A89" s="92">
        <v>83</v>
      </c>
      <c r="B89" s="39" t="s">
        <v>659</v>
      </c>
      <c r="C89" s="40" t="s">
        <v>58</v>
      </c>
      <c r="D89" s="40" t="s">
        <v>660</v>
      </c>
      <c r="E89" s="40" t="s">
        <v>64</v>
      </c>
      <c r="F89" s="5" t="s">
        <v>661</v>
      </c>
      <c r="G89" s="23">
        <v>12</v>
      </c>
      <c r="H89" s="40" t="s">
        <v>64</v>
      </c>
      <c r="I89" s="4" t="s">
        <v>384</v>
      </c>
      <c r="J89" s="6">
        <v>46143</v>
      </c>
      <c r="K89" s="107"/>
      <c r="L89" s="107"/>
      <c r="M89" s="107"/>
      <c r="N89" s="121"/>
    </row>
    <row r="90" spans="1:23" s="12" customFormat="1" ht="17.25" customHeight="1" x14ac:dyDescent="0.25">
      <c r="A90" s="226">
        <v>84</v>
      </c>
      <c r="B90" s="154" t="s">
        <v>629</v>
      </c>
      <c r="C90" s="111" t="s">
        <v>58</v>
      </c>
      <c r="D90" s="5" t="s">
        <v>59</v>
      </c>
      <c r="E90" s="111">
        <v>2</v>
      </c>
      <c r="F90" s="111" t="s">
        <v>898</v>
      </c>
      <c r="G90" s="111">
        <v>12</v>
      </c>
      <c r="H90" s="127">
        <v>45778</v>
      </c>
      <c r="I90" s="168" t="s">
        <v>384</v>
      </c>
      <c r="J90" s="127">
        <v>46143</v>
      </c>
      <c r="K90" s="129">
        <v>3</v>
      </c>
      <c r="L90" s="129"/>
      <c r="M90" s="106">
        <f>SUM(K90*L90)</f>
        <v>0</v>
      </c>
      <c r="N90" s="120"/>
    </row>
    <row r="91" spans="1:23" s="12" customFormat="1" ht="17.25" customHeight="1" x14ac:dyDescent="0.25">
      <c r="A91" s="92">
        <v>85</v>
      </c>
      <c r="B91" s="154"/>
      <c r="C91" s="112"/>
      <c r="D91" s="5" t="s">
        <v>60</v>
      </c>
      <c r="E91" s="112"/>
      <c r="F91" s="112"/>
      <c r="G91" s="112"/>
      <c r="H91" s="150"/>
      <c r="I91" s="185"/>
      <c r="J91" s="150"/>
      <c r="K91" s="129"/>
      <c r="L91" s="129"/>
      <c r="M91" s="130"/>
      <c r="N91" s="122"/>
    </row>
    <row r="92" spans="1:23" s="12" customFormat="1" ht="16.5" customHeight="1" x14ac:dyDescent="0.25">
      <c r="A92" s="226">
        <v>86</v>
      </c>
      <c r="B92" s="154"/>
      <c r="C92" s="113"/>
      <c r="D92" s="5" t="s">
        <v>61</v>
      </c>
      <c r="E92" s="113"/>
      <c r="F92" s="113"/>
      <c r="G92" s="113"/>
      <c r="H92" s="128"/>
      <c r="I92" s="169"/>
      <c r="J92" s="128"/>
      <c r="K92" s="129"/>
      <c r="L92" s="129"/>
      <c r="M92" s="107"/>
      <c r="N92" s="121"/>
    </row>
    <row r="93" spans="1:23" s="12" customFormat="1" ht="17.25" customHeight="1" x14ac:dyDescent="0.25">
      <c r="A93" s="92">
        <v>87</v>
      </c>
      <c r="B93" s="154" t="s">
        <v>316</v>
      </c>
      <c r="C93" s="111" t="s">
        <v>58</v>
      </c>
      <c r="D93" s="5" t="s">
        <v>62</v>
      </c>
      <c r="E93" s="111">
        <v>2</v>
      </c>
      <c r="F93" s="111" t="s">
        <v>899</v>
      </c>
      <c r="G93" s="111">
        <v>12</v>
      </c>
      <c r="H93" s="127">
        <v>45778</v>
      </c>
      <c r="I93" s="168" t="s">
        <v>384</v>
      </c>
      <c r="J93" s="127">
        <v>46143</v>
      </c>
      <c r="K93" s="129">
        <v>2</v>
      </c>
      <c r="L93" s="129"/>
      <c r="M93" s="106">
        <f>SUM(K93*L93)</f>
        <v>0</v>
      </c>
      <c r="N93" s="120"/>
    </row>
    <row r="94" spans="1:23" s="12" customFormat="1" ht="19.5" customHeight="1" x14ac:dyDescent="0.25">
      <c r="A94" s="226">
        <v>88</v>
      </c>
      <c r="B94" s="154"/>
      <c r="C94" s="113"/>
      <c r="D94" s="5" t="s">
        <v>63</v>
      </c>
      <c r="E94" s="113"/>
      <c r="F94" s="113"/>
      <c r="G94" s="113"/>
      <c r="H94" s="128"/>
      <c r="I94" s="169"/>
      <c r="J94" s="128"/>
      <c r="K94" s="129"/>
      <c r="L94" s="129"/>
      <c r="M94" s="107"/>
      <c r="N94" s="121"/>
    </row>
    <row r="95" spans="1:23" s="12" customFormat="1" ht="17.25" customHeight="1" x14ac:dyDescent="0.25">
      <c r="A95" s="92">
        <v>89</v>
      </c>
      <c r="B95" s="154" t="s">
        <v>628</v>
      </c>
      <c r="C95" s="111" t="s">
        <v>58</v>
      </c>
      <c r="D95" s="5">
        <v>11</v>
      </c>
      <c r="E95" s="111">
        <v>2</v>
      </c>
      <c r="F95" s="111" t="s">
        <v>900</v>
      </c>
      <c r="G95" s="111">
        <v>12</v>
      </c>
      <c r="H95" s="127">
        <v>45809</v>
      </c>
      <c r="I95" s="168" t="s">
        <v>384</v>
      </c>
      <c r="J95" s="127">
        <v>46174</v>
      </c>
      <c r="K95" s="129">
        <v>3</v>
      </c>
      <c r="L95" s="129"/>
      <c r="M95" s="106">
        <f>SUM(K95*L95)</f>
        <v>0</v>
      </c>
      <c r="N95" s="120"/>
    </row>
    <row r="96" spans="1:23" s="12" customFormat="1" ht="15" customHeight="1" x14ac:dyDescent="0.25">
      <c r="A96" s="226">
        <v>90</v>
      </c>
      <c r="B96" s="154"/>
      <c r="C96" s="112"/>
      <c r="D96" s="5">
        <v>417</v>
      </c>
      <c r="E96" s="112"/>
      <c r="F96" s="112"/>
      <c r="G96" s="112"/>
      <c r="H96" s="150"/>
      <c r="I96" s="185"/>
      <c r="J96" s="150"/>
      <c r="K96" s="129"/>
      <c r="L96" s="129"/>
      <c r="M96" s="130"/>
      <c r="N96" s="122"/>
    </row>
    <row r="97" spans="1:14" s="12" customFormat="1" ht="18" customHeight="1" x14ac:dyDescent="0.25">
      <c r="A97" s="92">
        <v>91</v>
      </c>
      <c r="B97" s="154"/>
      <c r="C97" s="113"/>
      <c r="D97" s="5">
        <v>418</v>
      </c>
      <c r="E97" s="113"/>
      <c r="F97" s="113"/>
      <c r="G97" s="113"/>
      <c r="H97" s="128"/>
      <c r="I97" s="169"/>
      <c r="J97" s="128"/>
      <c r="K97" s="129"/>
      <c r="L97" s="129"/>
      <c r="M97" s="107"/>
      <c r="N97" s="121"/>
    </row>
    <row r="98" spans="1:14" s="12" customFormat="1" ht="38.25" customHeight="1" x14ac:dyDescent="0.25">
      <c r="A98" s="226">
        <v>92</v>
      </c>
      <c r="B98" s="8" t="s">
        <v>315</v>
      </c>
      <c r="C98" s="5" t="s">
        <v>58</v>
      </c>
      <c r="D98" s="5" t="s">
        <v>1008</v>
      </c>
      <c r="E98" s="5">
        <v>2</v>
      </c>
      <c r="F98" s="5" t="s">
        <v>898</v>
      </c>
      <c r="G98" s="5">
        <v>12</v>
      </c>
      <c r="H98" s="6">
        <v>45778</v>
      </c>
      <c r="I98" s="4" t="s">
        <v>384</v>
      </c>
      <c r="J98" s="6">
        <v>46143</v>
      </c>
      <c r="K98" s="10">
        <v>5</v>
      </c>
      <c r="L98" s="10"/>
      <c r="M98" s="10">
        <f t="shared" ref="M98" si="3">SUM(K98*L98)</f>
        <v>0</v>
      </c>
      <c r="N98" s="11"/>
    </row>
    <row r="99" spans="1:14" s="12" customFormat="1" ht="33.75" customHeight="1" x14ac:dyDescent="0.25">
      <c r="A99" s="92">
        <v>93</v>
      </c>
      <c r="B99" s="8" t="s">
        <v>454</v>
      </c>
      <c r="C99" s="7" t="s">
        <v>58</v>
      </c>
      <c r="D99" s="7" t="s">
        <v>455</v>
      </c>
      <c r="E99" s="7">
        <v>2</v>
      </c>
      <c r="F99" s="7" t="s">
        <v>901</v>
      </c>
      <c r="G99" s="7">
        <v>12</v>
      </c>
      <c r="H99" s="6">
        <v>45778</v>
      </c>
      <c r="I99" s="4" t="s">
        <v>384</v>
      </c>
      <c r="J99" s="6">
        <v>46143</v>
      </c>
      <c r="K99" s="37">
        <v>1</v>
      </c>
      <c r="L99" s="37"/>
      <c r="M99" s="10">
        <f>SUM(K99*L99)</f>
        <v>0</v>
      </c>
      <c r="N99" s="11"/>
    </row>
    <row r="100" spans="1:14" s="12" customFormat="1" ht="25.5" x14ac:dyDescent="0.25">
      <c r="A100" s="226">
        <v>94</v>
      </c>
      <c r="B100" s="39" t="s">
        <v>664</v>
      </c>
      <c r="C100" s="40" t="s">
        <v>58</v>
      </c>
      <c r="D100" s="40" t="s">
        <v>665</v>
      </c>
      <c r="E100" s="40">
        <v>1</v>
      </c>
      <c r="F100" s="40" t="s">
        <v>666</v>
      </c>
      <c r="G100" s="40">
        <v>12</v>
      </c>
      <c r="H100" s="6">
        <v>45778</v>
      </c>
      <c r="I100" s="4" t="s">
        <v>384</v>
      </c>
      <c r="J100" s="6">
        <v>46143</v>
      </c>
      <c r="K100" s="37">
        <v>12</v>
      </c>
      <c r="L100" s="37"/>
      <c r="M100" s="37">
        <f>SUM(K100*L100)</f>
        <v>0</v>
      </c>
      <c r="N100" s="11"/>
    </row>
    <row r="101" spans="1:14" s="12" customFormat="1" ht="25.5" x14ac:dyDescent="0.25">
      <c r="A101" s="92">
        <v>95</v>
      </c>
      <c r="B101" s="8" t="s">
        <v>317</v>
      </c>
      <c r="C101" s="5" t="s">
        <v>58</v>
      </c>
      <c r="D101" s="43" t="s">
        <v>456</v>
      </c>
      <c r="E101" s="5">
        <v>2</v>
      </c>
      <c r="F101" s="5" t="s">
        <v>65</v>
      </c>
      <c r="G101" s="5">
        <v>12</v>
      </c>
      <c r="H101" s="6">
        <v>45778</v>
      </c>
      <c r="I101" s="4" t="s">
        <v>384</v>
      </c>
      <c r="J101" s="6">
        <v>46143</v>
      </c>
      <c r="K101" s="10">
        <v>11</v>
      </c>
      <c r="L101" s="10"/>
      <c r="M101" s="10">
        <f t="shared" ref="M101" si="4">SUM(K101*L101)</f>
        <v>0</v>
      </c>
      <c r="N101" s="11"/>
    </row>
    <row r="102" spans="1:14" s="12" customFormat="1" ht="27" x14ac:dyDescent="0.25">
      <c r="A102" s="226">
        <v>96</v>
      </c>
      <c r="B102" s="39" t="s">
        <v>662</v>
      </c>
      <c r="C102" s="40" t="s">
        <v>58</v>
      </c>
      <c r="D102" s="40">
        <v>24062227</v>
      </c>
      <c r="E102" s="40">
        <v>1</v>
      </c>
      <c r="F102" s="40" t="s">
        <v>663</v>
      </c>
      <c r="G102" s="40">
        <v>12</v>
      </c>
      <c r="H102" s="40"/>
      <c r="I102" s="4" t="s">
        <v>384</v>
      </c>
      <c r="J102" s="6">
        <v>46143</v>
      </c>
      <c r="K102" s="10">
        <v>1</v>
      </c>
      <c r="L102" s="10"/>
      <c r="M102" s="10">
        <f>SUM(K102*L102)</f>
        <v>0</v>
      </c>
      <c r="N102" s="11"/>
    </row>
    <row r="103" spans="1:14" s="12" customFormat="1" ht="25.5" x14ac:dyDescent="0.25">
      <c r="A103" s="92">
        <v>97</v>
      </c>
      <c r="B103" s="8" t="s">
        <v>318</v>
      </c>
      <c r="C103" s="5" t="s">
        <v>58</v>
      </c>
      <c r="D103" s="5" t="s">
        <v>9</v>
      </c>
      <c r="E103" s="5">
        <v>2</v>
      </c>
      <c r="F103" s="5" t="s">
        <v>64</v>
      </c>
      <c r="G103" s="5">
        <v>12</v>
      </c>
      <c r="H103" s="6">
        <v>45778</v>
      </c>
      <c r="I103" s="4" t="s">
        <v>384</v>
      </c>
      <c r="J103" s="6">
        <v>46143</v>
      </c>
      <c r="K103" s="10">
        <v>1</v>
      </c>
      <c r="L103" s="10"/>
      <c r="M103" s="37">
        <f>SUM(R103*L103)</f>
        <v>0</v>
      </c>
      <c r="N103" s="11"/>
    </row>
    <row r="104" spans="1:14" s="12" customFormat="1" ht="25.5" x14ac:dyDescent="0.25">
      <c r="A104" s="226">
        <v>98</v>
      </c>
      <c r="B104" s="8" t="s">
        <v>319</v>
      </c>
      <c r="C104" s="5" t="s">
        <v>58</v>
      </c>
      <c r="D104" s="5" t="s">
        <v>9</v>
      </c>
      <c r="E104" s="5">
        <v>2</v>
      </c>
      <c r="F104" s="5" t="s">
        <v>66</v>
      </c>
      <c r="G104" s="5">
        <v>12</v>
      </c>
      <c r="H104" s="6">
        <v>45778</v>
      </c>
      <c r="I104" s="4" t="s">
        <v>384</v>
      </c>
      <c r="J104" s="6">
        <v>46143</v>
      </c>
      <c r="K104" s="10">
        <v>1</v>
      </c>
      <c r="L104" s="10"/>
      <c r="M104" s="37">
        <f>SUM(R104*L104)</f>
        <v>0</v>
      </c>
      <c r="N104" s="11"/>
    </row>
    <row r="105" spans="1:14" s="12" customFormat="1" ht="20.25" customHeight="1" x14ac:dyDescent="0.25">
      <c r="A105" s="92">
        <v>99</v>
      </c>
      <c r="B105" s="154" t="s">
        <v>460</v>
      </c>
      <c r="C105" s="111" t="s">
        <v>58</v>
      </c>
      <c r="D105" s="5">
        <v>93345</v>
      </c>
      <c r="E105" s="111" t="s">
        <v>64</v>
      </c>
      <c r="F105" s="5" t="s">
        <v>902</v>
      </c>
      <c r="G105" s="111">
        <v>12</v>
      </c>
      <c r="H105" s="127">
        <v>45778</v>
      </c>
      <c r="I105" s="111" t="s">
        <v>388</v>
      </c>
      <c r="J105" s="127">
        <v>46143</v>
      </c>
      <c r="K105" s="129">
        <v>11</v>
      </c>
      <c r="L105" s="129"/>
      <c r="M105" s="106">
        <f t="shared" ref="M105" si="5">SUM(R105*L105)</f>
        <v>0</v>
      </c>
      <c r="N105" s="120"/>
    </row>
    <row r="106" spans="1:14" s="12" customFormat="1" ht="19.5" customHeight="1" x14ac:dyDescent="0.25">
      <c r="A106" s="226">
        <v>100</v>
      </c>
      <c r="B106" s="154"/>
      <c r="C106" s="112"/>
      <c r="D106" s="5">
        <v>11828</v>
      </c>
      <c r="E106" s="112"/>
      <c r="F106" s="5" t="s">
        <v>903</v>
      </c>
      <c r="G106" s="112"/>
      <c r="H106" s="150"/>
      <c r="I106" s="112"/>
      <c r="J106" s="150"/>
      <c r="K106" s="129"/>
      <c r="L106" s="129"/>
      <c r="M106" s="130"/>
      <c r="N106" s="122"/>
    </row>
    <row r="107" spans="1:14" s="12" customFormat="1" ht="20.25" customHeight="1" x14ac:dyDescent="0.25">
      <c r="A107" s="92">
        <v>101</v>
      </c>
      <c r="B107" s="154"/>
      <c r="C107" s="112"/>
      <c r="D107" s="5">
        <v>1959</v>
      </c>
      <c r="E107" s="112"/>
      <c r="F107" s="5" t="s">
        <v>903</v>
      </c>
      <c r="G107" s="112"/>
      <c r="H107" s="150"/>
      <c r="I107" s="112"/>
      <c r="J107" s="150"/>
      <c r="K107" s="129"/>
      <c r="L107" s="129"/>
      <c r="M107" s="130"/>
      <c r="N107" s="122"/>
    </row>
    <row r="108" spans="1:14" s="12" customFormat="1" x14ac:dyDescent="0.25">
      <c r="A108" s="226">
        <v>102</v>
      </c>
      <c r="B108" s="154"/>
      <c r="C108" s="112"/>
      <c r="D108" s="5">
        <v>82609</v>
      </c>
      <c r="E108" s="112"/>
      <c r="F108" s="5" t="s">
        <v>903</v>
      </c>
      <c r="G108" s="112"/>
      <c r="H108" s="150"/>
      <c r="I108" s="112"/>
      <c r="J108" s="150"/>
      <c r="K108" s="129"/>
      <c r="L108" s="129"/>
      <c r="M108" s="130"/>
      <c r="N108" s="122"/>
    </row>
    <row r="109" spans="1:14" s="12" customFormat="1" x14ac:dyDescent="0.25">
      <c r="A109" s="92">
        <v>103</v>
      </c>
      <c r="B109" s="154"/>
      <c r="C109" s="112"/>
      <c r="D109" s="5">
        <v>207136</v>
      </c>
      <c r="E109" s="112"/>
      <c r="F109" s="5" t="s">
        <v>903</v>
      </c>
      <c r="G109" s="112"/>
      <c r="H109" s="150"/>
      <c r="I109" s="112"/>
      <c r="J109" s="150"/>
      <c r="K109" s="129"/>
      <c r="L109" s="129"/>
      <c r="M109" s="130"/>
      <c r="N109" s="122"/>
    </row>
    <row r="110" spans="1:14" s="12" customFormat="1" ht="15.75" customHeight="1" x14ac:dyDescent="0.25">
      <c r="A110" s="226">
        <v>104</v>
      </c>
      <c r="B110" s="154"/>
      <c r="C110" s="112"/>
      <c r="D110" s="5">
        <v>247982</v>
      </c>
      <c r="E110" s="112"/>
      <c r="F110" s="5" t="s">
        <v>903</v>
      </c>
      <c r="G110" s="112"/>
      <c r="H110" s="150"/>
      <c r="I110" s="112"/>
      <c r="J110" s="150"/>
      <c r="K110" s="129"/>
      <c r="L110" s="129"/>
      <c r="M110" s="130"/>
      <c r="N110" s="122"/>
    </row>
    <row r="111" spans="1:14" s="12" customFormat="1" ht="19.5" customHeight="1" x14ac:dyDescent="0.25">
      <c r="A111" s="92">
        <v>105</v>
      </c>
      <c r="B111" s="154"/>
      <c r="C111" s="112"/>
      <c r="D111" s="5">
        <v>134772</v>
      </c>
      <c r="E111" s="112"/>
      <c r="F111" s="5" t="s">
        <v>903</v>
      </c>
      <c r="G111" s="112"/>
      <c r="H111" s="150"/>
      <c r="I111" s="112"/>
      <c r="J111" s="150"/>
      <c r="K111" s="129"/>
      <c r="L111" s="129"/>
      <c r="M111" s="130"/>
      <c r="N111" s="122"/>
    </row>
    <row r="112" spans="1:14" s="12" customFormat="1" ht="18.75" customHeight="1" x14ac:dyDescent="0.25">
      <c r="A112" s="226">
        <v>106</v>
      </c>
      <c r="B112" s="154"/>
      <c r="C112" s="112"/>
      <c r="D112" s="5">
        <v>103617</v>
      </c>
      <c r="E112" s="112"/>
      <c r="F112" s="5" t="s">
        <v>903</v>
      </c>
      <c r="G112" s="112"/>
      <c r="H112" s="150"/>
      <c r="I112" s="112"/>
      <c r="J112" s="150"/>
      <c r="K112" s="129"/>
      <c r="L112" s="129"/>
      <c r="M112" s="130"/>
      <c r="N112" s="122"/>
    </row>
    <row r="113" spans="1:14" s="12" customFormat="1" ht="18.75" customHeight="1" x14ac:dyDescent="0.25">
      <c r="A113" s="92">
        <v>107</v>
      </c>
      <c r="B113" s="154"/>
      <c r="C113" s="112"/>
      <c r="D113" s="5">
        <v>186528</v>
      </c>
      <c r="E113" s="112"/>
      <c r="F113" s="5" t="s">
        <v>904</v>
      </c>
      <c r="G113" s="112"/>
      <c r="H113" s="150"/>
      <c r="I113" s="112"/>
      <c r="J113" s="150"/>
      <c r="K113" s="129"/>
      <c r="L113" s="129"/>
      <c r="M113" s="130"/>
      <c r="N113" s="122"/>
    </row>
    <row r="114" spans="1:14" s="12" customFormat="1" ht="19.5" customHeight="1" x14ac:dyDescent="0.25">
      <c r="A114" s="226">
        <v>108</v>
      </c>
      <c r="B114" s="154"/>
      <c r="C114" s="112"/>
      <c r="D114" s="5">
        <v>124187</v>
      </c>
      <c r="E114" s="112"/>
      <c r="F114" s="5" t="s">
        <v>902</v>
      </c>
      <c r="G114" s="112"/>
      <c r="H114" s="150"/>
      <c r="I114" s="112"/>
      <c r="J114" s="150"/>
      <c r="K114" s="129"/>
      <c r="L114" s="129"/>
      <c r="M114" s="130"/>
      <c r="N114" s="122"/>
    </row>
    <row r="115" spans="1:14" s="12" customFormat="1" ht="19.5" customHeight="1" x14ac:dyDescent="0.25">
      <c r="A115" s="92">
        <v>109</v>
      </c>
      <c r="B115" s="154"/>
      <c r="C115" s="113"/>
      <c r="D115" s="5">
        <v>124188</v>
      </c>
      <c r="E115" s="113"/>
      <c r="F115" s="5" t="s">
        <v>902</v>
      </c>
      <c r="G115" s="113"/>
      <c r="H115" s="128"/>
      <c r="I115" s="113"/>
      <c r="J115" s="128"/>
      <c r="K115" s="129"/>
      <c r="L115" s="129"/>
      <c r="M115" s="107"/>
      <c r="N115" s="121"/>
    </row>
    <row r="116" spans="1:14" s="12" customFormat="1" ht="15.75" customHeight="1" x14ac:dyDescent="0.25">
      <c r="A116" s="226">
        <v>110</v>
      </c>
      <c r="B116" s="154" t="s">
        <v>459</v>
      </c>
      <c r="C116" s="111" t="s">
        <v>58</v>
      </c>
      <c r="D116" s="5">
        <v>21773</v>
      </c>
      <c r="E116" s="111" t="s">
        <v>64</v>
      </c>
      <c r="F116" s="5" t="s">
        <v>905</v>
      </c>
      <c r="G116" s="111">
        <v>12</v>
      </c>
      <c r="H116" s="127">
        <v>45778</v>
      </c>
      <c r="I116" s="111" t="s">
        <v>388</v>
      </c>
      <c r="J116" s="127">
        <v>46143</v>
      </c>
      <c r="K116" s="129">
        <v>5</v>
      </c>
      <c r="L116" s="129"/>
      <c r="M116" s="106">
        <f>SUM(K116*L116)</f>
        <v>0</v>
      </c>
      <c r="N116" s="120"/>
    </row>
    <row r="117" spans="1:14" s="12" customFormat="1" ht="15" customHeight="1" x14ac:dyDescent="0.25">
      <c r="A117" s="92">
        <v>111</v>
      </c>
      <c r="B117" s="154"/>
      <c r="C117" s="112"/>
      <c r="D117" s="43" t="s">
        <v>457</v>
      </c>
      <c r="E117" s="112"/>
      <c r="F117" s="5" t="s">
        <v>906</v>
      </c>
      <c r="G117" s="112"/>
      <c r="H117" s="150"/>
      <c r="I117" s="112"/>
      <c r="J117" s="150"/>
      <c r="K117" s="129"/>
      <c r="L117" s="129"/>
      <c r="M117" s="130"/>
      <c r="N117" s="122"/>
    </row>
    <row r="118" spans="1:14" s="12" customFormat="1" ht="19.5" customHeight="1" x14ac:dyDescent="0.25">
      <c r="A118" s="226">
        <v>112</v>
      </c>
      <c r="B118" s="154"/>
      <c r="C118" s="112"/>
      <c r="D118" s="43" t="s">
        <v>458</v>
      </c>
      <c r="E118" s="112"/>
      <c r="F118" s="5" t="s">
        <v>906</v>
      </c>
      <c r="G118" s="112"/>
      <c r="H118" s="150"/>
      <c r="I118" s="112"/>
      <c r="J118" s="150"/>
      <c r="K118" s="129"/>
      <c r="L118" s="129"/>
      <c r="M118" s="130"/>
      <c r="N118" s="122"/>
    </row>
    <row r="119" spans="1:14" s="12" customFormat="1" x14ac:dyDescent="0.25">
      <c r="A119" s="92">
        <v>113</v>
      </c>
      <c r="B119" s="154"/>
      <c r="C119" s="112"/>
      <c r="D119" s="5">
        <v>135076</v>
      </c>
      <c r="E119" s="112"/>
      <c r="F119" s="5" t="s">
        <v>907</v>
      </c>
      <c r="G119" s="112"/>
      <c r="H119" s="128"/>
      <c r="I119" s="112"/>
      <c r="J119" s="128"/>
      <c r="K119" s="129"/>
      <c r="L119" s="129"/>
      <c r="M119" s="130"/>
      <c r="N119" s="122"/>
    </row>
    <row r="120" spans="1:14" s="12" customFormat="1" x14ac:dyDescent="0.25">
      <c r="A120" s="226">
        <v>114</v>
      </c>
      <c r="B120" s="154"/>
      <c r="C120" s="113"/>
      <c r="D120" s="5">
        <v>145414</v>
      </c>
      <c r="E120" s="113"/>
      <c r="F120" s="5" t="s">
        <v>906</v>
      </c>
      <c r="G120" s="113"/>
      <c r="H120" s="6">
        <v>45809</v>
      </c>
      <c r="I120" s="113"/>
      <c r="J120" s="6">
        <v>46174</v>
      </c>
      <c r="K120" s="129"/>
      <c r="L120" s="129"/>
      <c r="M120" s="107"/>
      <c r="N120" s="121"/>
    </row>
    <row r="121" spans="1:14" s="12" customFormat="1" ht="25.5" x14ac:dyDescent="0.25">
      <c r="A121" s="92">
        <v>115</v>
      </c>
      <c r="B121" s="8" t="s">
        <v>461</v>
      </c>
      <c r="C121" s="5" t="s">
        <v>58</v>
      </c>
      <c r="D121" s="5" t="s">
        <v>462</v>
      </c>
      <c r="E121" s="5" t="s">
        <v>64</v>
      </c>
      <c r="F121" s="5" t="s">
        <v>907</v>
      </c>
      <c r="G121" s="7">
        <v>12</v>
      </c>
      <c r="H121" s="6"/>
      <c r="I121" s="4" t="s">
        <v>388</v>
      </c>
      <c r="J121" s="6">
        <v>46174</v>
      </c>
      <c r="K121" s="10">
        <v>1</v>
      </c>
      <c r="L121" s="10"/>
      <c r="M121" s="10">
        <f>SUM(K121*L121)</f>
        <v>0</v>
      </c>
      <c r="N121" s="11"/>
    </row>
    <row r="122" spans="1:14" s="12" customFormat="1" ht="25.5" x14ac:dyDescent="0.25">
      <c r="A122" s="226">
        <v>116</v>
      </c>
      <c r="B122" s="8" t="s">
        <v>463</v>
      </c>
      <c r="C122" s="7" t="s">
        <v>58</v>
      </c>
      <c r="D122" s="5">
        <v>36922</v>
      </c>
      <c r="E122" s="5" t="s">
        <v>64</v>
      </c>
      <c r="F122" s="5" t="s">
        <v>908</v>
      </c>
      <c r="G122" s="7">
        <v>12</v>
      </c>
      <c r="H122" s="6">
        <v>45809</v>
      </c>
      <c r="I122" s="4" t="s">
        <v>388</v>
      </c>
      <c r="J122" s="6">
        <v>46174</v>
      </c>
      <c r="K122" s="10">
        <v>1</v>
      </c>
      <c r="L122" s="10"/>
      <c r="M122" s="10">
        <f>SUM(K122*L122)</f>
        <v>0</v>
      </c>
      <c r="N122" s="11"/>
    </row>
    <row r="123" spans="1:14" s="12" customFormat="1" ht="15" customHeight="1" x14ac:dyDescent="0.25">
      <c r="A123" s="92">
        <v>117</v>
      </c>
      <c r="B123" s="154" t="s">
        <v>320</v>
      </c>
      <c r="C123" s="111" t="s">
        <v>58</v>
      </c>
      <c r="D123" s="5">
        <v>457</v>
      </c>
      <c r="E123" s="111">
        <v>2</v>
      </c>
      <c r="F123" s="111" t="s">
        <v>67</v>
      </c>
      <c r="G123" s="111">
        <v>12</v>
      </c>
      <c r="H123" s="127">
        <v>45778</v>
      </c>
      <c r="I123" s="168" t="s">
        <v>384</v>
      </c>
      <c r="J123" s="127">
        <v>46143</v>
      </c>
      <c r="K123" s="129">
        <v>3</v>
      </c>
      <c r="L123" s="129"/>
      <c r="M123" s="106">
        <f t="shared" ref="M123" si="6">SUM(K123*L123)</f>
        <v>0</v>
      </c>
      <c r="N123" s="120"/>
    </row>
    <row r="124" spans="1:14" s="12" customFormat="1" ht="15" customHeight="1" x14ac:dyDescent="0.25">
      <c r="A124" s="226">
        <v>118</v>
      </c>
      <c r="B124" s="154"/>
      <c r="C124" s="112"/>
      <c r="D124" s="5">
        <v>508</v>
      </c>
      <c r="E124" s="112"/>
      <c r="F124" s="112"/>
      <c r="G124" s="112"/>
      <c r="H124" s="150"/>
      <c r="I124" s="185"/>
      <c r="J124" s="150"/>
      <c r="K124" s="129"/>
      <c r="L124" s="129"/>
      <c r="M124" s="130"/>
      <c r="N124" s="122"/>
    </row>
    <row r="125" spans="1:14" s="12" customFormat="1" ht="15" customHeight="1" x14ac:dyDescent="0.25">
      <c r="A125" s="92">
        <v>119</v>
      </c>
      <c r="B125" s="154"/>
      <c r="C125" s="113"/>
      <c r="D125" s="5">
        <v>612</v>
      </c>
      <c r="E125" s="113"/>
      <c r="F125" s="113"/>
      <c r="G125" s="113"/>
      <c r="H125" s="128"/>
      <c r="I125" s="169"/>
      <c r="J125" s="128"/>
      <c r="K125" s="129"/>
      <c r="L125" s="129"/>
      <c r="M125" s="107"/>
      <c r="N125" s="121"/>
    </row>
    <row r="126" spans="1:14" s="12" customFormat="1" ht="18" customHeight="1" x14ac:dyDescent="0.25">
      <c r="A126" s="226">
        <v>120</v>
      </c>
      <c r="B126" s="154" t="s">
        <v>68</v>
      </c>
      <c r="C126" s="111" t="s">
        <v>58</v>
      </c>
      <c r="D126" s="5">
        <v>12142676</v>
      </c>
      <c r="E126" s="111">
        <v>1</v>
      </c>
      <c r="F126" s="5" t="s">
        <v>69</v>
      </c>
      <c r="G126" s="111">
        <v>12</v>
      </c>
      <c r="H126" s="127">
        <v>45839</v>
      </c>
      <c r="I126" s="168" t="s">
        <v>384</v>
      </c>
      <c r="J126" s="127">
        <v>46204</v>
      </c>
      <c r="K126" s="129">
        <v>2</v>
      </c>
      <c r="L126" s="129"/>
      <c r="M126" s="106">
        <f>SUM(K126*L126)</f>
        <v>0</v>
      </c>
      <c r="N126" s="120"/>
    </row>
    <row r="127" spans="1:14" s="12" customFormat="1" ht="18.75" customHeight="1" x14ac:dyDescent="0.25">
      <c r="A127" s="92">
        <v>121</v>
      </c>
      <c r="B127" s="154"/>
      <c r="C127" s="113"/>
      <c r="D127" s="5">
        <v>2142654</v>
      </c>
      <c r="E127" s="113"/>
      <c r="F127" s="5" t="s">
        <v>70</v>
      </c>
      <c r="G127" s="113"/>
      <c r="H127" s="128"/>
      <c r="I127" s="169"/>
      <c r="J127" s="128"/>
      <c r="K127" s="129"/>
      <c r="L127" s="129"/>
      <c r="M127" s="107"/>
      <c r="N127" s="121"/>
    </row>
    <row r="128" spans="1:14" s="12" customFormat="1" ht="17.25" customHeight="1" x14ac:dyDescent="0.25">
      <c r="A128" s="226">
        <v>122</v>
      </c>
      <c r="B128" s="154" t="s">
        <v>322</v>
      </c>
      <c r="C128" s="111" t="s">
        <v>58</v>
      </c>
      <c r="D128" s="5">
        <v>3288</v>
      </c>
      <c r="E128" s="111">
        <v>2</v>
      </c>
      <c r="F128" s="111" t="s">
        <v>71</v>
      </c>
      <c r="G128" s="111">
        <v>12</v>
      </c>
      <c r="H128" s="127">
        <v>45778</v>
      </c>
      <c r="I128" s="168" t="s">
        <v>384</v>
      </c>
      <c r="J128" s="127">
        <v>46143</v>
      </c>
      <c r="K128" s="129">
        <v>2</v>
      </c>
      <c r="L128" s="129"/>
      <c r="M128" s="106">
        <f>SUM(K128*L128)</f>
        <v>0</v>
      </c>
      <c r="N128" s="120"/>
    </row>
    <row r="129" spans="1:14" s="12" customFormat="1" ht="18.75" customHeight="1" x14ac:dyDescent="0.25">
      <c r="A129" s="92">
        <v>123</v>
      </c>
      <c r="B129" s="154"/>
      <c r="C129" s="113"/>
      <c r="D129" s="5">
        <v>6392</v>
      </c>
      <c r="E129" s="113"/>
      <c r="F129" s="113"/>
      <c r="G129" s="113"/>
      <c r="H129" s="128"/>
      <c r="I129" s="169"/>
      <c r="J129" s="128"/>
      <c r="K129" s="129"/>
      <c r="L129" s="129"/>
      <c r="M129" s="107"/>
      <c r="N129" s="121"/>
    </row>
    <row r="130" spans="1:14" s="12" customFormat="1" ht="25.5" x14ac:dyDescent="0.25">
      <c r="A130" s="226">
        <v>124</v>
      </c>
      <c r="B130" s="8" t="s">
        <v>323</v>
      </c>
      <c r="C130" s="177" t="s">
        <v>58</v>
      </c>
      <c r="D130" s="5">
        <v>27909341</v>
      </c>
      <c r="E130" s="5">
        <v>2</v>
      </c>
      <c r="F130" s="5" t="s">
        <v>72</v>
      </c>
      <c r="G130" s="177">
        <v>12</v>
      </c>
      <c r="H130" s="186">
        <v>45809</v>
      </c>
      <c r="I130" s="177" t="s">
        <v>388</v>
      </c>
      <c r="J130" s="186">
        <v>46174</v>
      </c>
      <c r="K130" s="147">
        <v>23</v>
      </c>
      <c r="L130" s="147"/>
      <c r="M130" s="106">
        <f>SUM(K130*L130)</f>
        <v>0</v>
      </c>
      <c r="N130" s="120"/>
    </row>
    <row r="131" spans="1:14" s="12" customFormat="1" ht="25.5" x14ac:dyDescent="0.25">
      <c r="A131" s="92">
        <v>125</v>
      </c>
      <c r="B131" s="8" t="s">
        <v>324</v>
      </c>
      <c r="C131" s="177"/>
      <c r="D131" s="43" t="s">
        <v>464</v>
      </c>
      <c r="E131" s="5">
        <v>2</v>
      </c>
      <c r="F131" s="5" t="s">
        <v>73</v>
      </c>
      <c r="G131" s="177"/>
      <c r="H131" s="186"/>
      <c r="I131" s="177"/>
      <c r="J131" s="186"/>
      <c r="K131" s="148"/>
      <c r="L131" s="148"/>
      <c r="M131" s="130"/>
      <c r="N131" s="122"/>
    </row>
    <row r="132" spans="1:14" s="12" customFormat="1" ht="25.5" x14ac:dyDescent="0.25">
      <c r="A132" s="226">
        <v>126</v>
      </c>
      <c r="B132" s="8" t="s">
        <v>325</v>
      </c>
      <c r="C132" s="177"/>
      <c r="D132" s="5">
        <v>7122471000</v>
      </c>
      <c r="E132" s="5" t="s">
        <v>74</v>
      </c>
      <c r="F132" s="5" t="s">
        <v>75</v>
      </c>
      <c r="G132" s="177"/>
      <c r="H132" s="186"/>
      <c r="I132" s="177"/>
      <c r="J132" s="186"/>
      <c r="K132" s="148"/>
      <c r="L132" s="148"/>
      <c r="M132" s="130"/>
      <c r="N132" s="122"/>
    </row>
    <row r="133" spans="1:14" s="12" customFormat="1" ht="25.5" x14ac:dyDescent="0.25">
      <c r="A133" s="92">
        <v>127</v>
      </c>
      <c r="B133" s="8" t="s">
        <v>326</v>
      </c>
      <c r="C133" s="177"/>
      <c r="D133" s="5" t="s">
        <v>76</v>
      </c>
      <c r="E133" s="5" t="s">
        <v>77</v>
      </c>
      <c r="F133" s="5" t="s">
        <v>78</v>
      </c>
      <c r="G133" s="177"/>
      <c r="H133" s="186"/>
      <c r="I133" s="177"/>
      <c r="J133" s="186"/>
      <c r="K133" s="148"/>
      <c r="L133" s="148"/>
      <c r="M133" s="130"/>
      <c r="N133" s="122"/>
    </row>
    <row r="134" spans="1:14" s="12" customFormat="1" ht="25.5" x14ac:dyDescent="0.25">
      <c r="A134" s="226">
        <v>128</v>
      </c>
      <c r="B134" s="8" t="s">
        <v>327</v>
      </c>
      <c r="C134" s="177"/>
      <c r="D134" s="5">
        <v>5852</v>
      </c>
      <c r="E134" s="5" t="s">
        <v>77</v>
      </c>
      <c r="F134" s="5" t="s">
        <v>79</v>
      </c>
      <c r="G134" s="177"/>
      <c r="H134" s="186"/>
      <c r="I134" s="177"/>
      <c r="J134" s="186"/>
      <c r="K134" s="148"/>
      <c r="L134" s="148"/>
      <c r="M134" s="130"/>
      <c r="N134" s="122"/>
    </row>
    <row r="135" spans="1:14" s="12" customFormat="1" ht="38.25" x14ac:dyDescent="0.25">
      <c r="A135" s="92">
        <v>129</v>
      </c>
      <c r="B135" s="8" t="s">
        <v>328</v>
      </c>
      <c r="C135" s="177"/>
      <c r="D135" s="5">
        <v>191141</v>
      </c>
      <c r="E135" s="5" t="s">
        <v>80</v>
      </c>
      <c r="F135" s="5" t="s">
        <v>81</v>
      </c>
      <c r="G135" s="177"/>
      <c r="H135" s="186"/>
      <c r="I135" s="177"/>
      <c r="J135" s="186"/>
      <c r="K135" s="148"/>
      <c r="L135" s="148"/>
      <c r="M135" s="130"/>
      <c r="N135" s="122"/>
    </row>
    <row r="136" spans="1:14" s="12" customFormat="1" ht="38.25" x14ac:dyDescent="0.25">
      <c r="A136" s="226">
        <v>130</v>
      </c>
      <c r="B136" s="8" t="s">
        <v>329</v>
      </c>
      <c r="C136" s="177"/>
      <c r="D136" s="5">
        <v>289871</v>
      </c>
      <c r="E136" s="5">
        <v>2</v>
      </c>
      <c r="F136" s="5" t="s">
        <v>82</v>
      </c>
      <c r="G136" s="177"/>
      <c r="H136" s="186"/>
      <c r="I136" s="177"/>
      <c r="J136" s="186"/>
      <c r="K136" s="148"/>
      <c r="L136" s="148"/>
      <c r="M136" s="130"/>
      <c r="N136" s="122"/>
    </row>
    <row r="137" spans="1:14" s="15" customFormat="1" ht="38.25" x14ac:dyDescent="0.25">
      <c r="A137" s="92">
        <v>131</v>
      </c>
      <c r="B137" s="8" t="s">
        <v>330</v>
      </c>
      <c r="C137" s="177"/>
      <c r="D137" s="5" t="s">
        <v>83</v>
      </c>
      <c r="E137" s="5" t="s">
        <v>80</v>
      </c>
      <c r="F137" s="5" t="s">
        <v>84</v>
      </c>
      <c r="G137" s="177"/>
      <c r="H137" s="186"/>
      <c r="I137" s="177"/>
      <c r="J137" s="186"/>
      <c r="K137" s="148"/>
      <c r="L137" s="148"/>
      <c r="M137" s="130"/>
      <c r="N137" s="122"/>
    </row>
    <row r="138" spans="1:14" s="16" customFormat="1" ht="38.25" x14ac:dyDescent="0.25">
      <c r="A138" s="226">
        <v>132</v>
      </c>
      <c r="B138" s="8" t="s">
        <v>330</v>
      </c>
      <c r="C138" s="177"/>
      <c r="D138" s="5" t="s">
        <v>85</v>
      </c>
      <c r="E138" s="5" t="s">
        <v>80</v>
      </c>
      <c r="F138" s="5" t="s">
        <v>84</v>
      </c>
      <c r="G138" s="177"/>
      <c r="H138" s="186"/>
      <c r="I138" s="177"/>
      <c r="J138" s="186"/>
      <c r="K138" s="148"/>
      <c r="L138" s="148"/>
      <c r="M138" s="130"/>
      <c r="N138" s="122"/>
    </row>
    <row r="139" spans="1:14" s="12" customFormat="1" ht="38.25" x14ac:dyDescent="0.25">
      <c r="A139" s="92">
        <v>133</v>
      </c>
      <c r="B139" s="44" t="s">
        <v>330</v>
      </c>
      <c r="C139" s="177"/>
      <c r="D139" s="7" t="s">
        <v>86</v>
      </c>
      <c r="E139" s="7" t="s">
        <v>80</v>
      </c>
      <c r="F139" s="7" t="s">
        <v>84</v>
      </c>
      <c r="G139" s="177"/>
      <c r="H139" s="186"/>
      <c r="I139" s="177"/>
      <c r="J139" s="186"/>
      <c r="K139" s="148"/>
      <c r="L139" s="148"/>
      <c r="M139" s="130"/>
      <c r="N139" s="122"/>
    </row>
    <row r="140" spans="1:14" s="12" customFormat="1" ht="25.5" x14ac:dyDescent="0.25">
      <c r="A140" s="226">
        <v>134</v>
      </c>
      <c r="B140" s="8" t="s">
        <v>467</v>
      </c>
      <c r="C140" s="177"/>
      <c r="D140" s="5" t="s">
        <v>468</v>
      </c>
      <c r="E140" s="5">
        <v>2</v>
      </c>
      <c r="F140" s="5" t="s">
        <v>469</v>
      </c>
      <c r="G140" s="177"/>
      <c r="H140" s="186"/>
      <c r="I140" s="177"/>
      <c r="J140" s="186"/>
      <c r="K140" s="148"/>
      <c r="L140" s="148"/>
      <c r="M140" s="130"/>
      <c r="N140" s="122"/>
    </row>
    <row r="141" spans="1:14" s="12" customFormat="1" ht="25.5" x14ac:dyDescent="0.25">
      <c r="A141" s="92">
        <v>135</v>
      </c>
      <c r="B141" s="8" t="s">
        <v>331</v>
      </c>
      <c r="C141" s="177"/>
      <c r="D141" s="5" t="s">
        <v>87</v>
      </c>
      <c r="E141" s="5" t="s">
        <v>77</v>
      </c>
      <c r="F141" s="5" t="s">
        <v>88</v>
      </c>
      <c r="G141" s="177"/>
      <c r="H141" s="186"/>
      <c r="I141" s="177"/>
      <c r="J141" s="186"/>
      <c r="K141" s="148"/>
      <c r="L141" s="148"/>
      <c r="M141" s="130"/>
      <c r="N141" s="122"/>
    </row>
    <row r="142" spans="1:14" s="12" customFormat="1" ht="25.5" x14ac:dyDescent="0.25">
      <c r="A142" s="226">
        <v>136</v>
      </c>
      <c r="B142" s="8" t="s">
        <v>331</v>
      </c>
      <c r="C142" s="177"/>
      <c r="D142" s="5">
        <v>989</v>
      </c>
      <c r="E142" s="5" t="s">
        <v>74</v>
      </c>
      <c r="F142" s="5" t="s">
        <v>89</v>
      </c>
      <c r="G142" s="177"/>
      <c r="H142" s="186"/>
      <c r="I142" s="177"/>
      <c r="J142" s="186"/>
      <c r="K142" s="148"/>
      <c r="L142" s="148"/>
      <c r="M142" s="130"/>
      <c r="N142" s="122"/>
    </row>
    <row r="143" spans="1:14" s="12" customFormat="1" ht="38.25" x14ac:dyDescent="0.25">
      <c r="A143" s="92">
        <v>137</v>
      </c>
      <c r="B143" s="8" t="s">
        <v>332</v>
      </c>
      <c r="C143" s="177"/>
      <c r="D143" s="5">
        <v>658375</v>
      </c>
      <c r="E143" s="5">
        <v>2</v>
      </c>
      <c r="F143" s="5" t="s">
        <v>82</v>
      </c>
      <c r="G143" s="177"/>
      <c r="H143" s="186"/>
      <c r="I143" s="177"/>
      <c r="J143" s="186"/>
      <c r="K143" s="148"/>
      <c r="L143" s="148"/>
      <c r="M143" s="130"/>
      <c r="N143" s="122"/>
    </row>
    <row r="144" spans="1:14" s="12" customFormat="1" ht="38.25" x14ac:dyDescent="0.25">
      <c r="A144" s="226">
        <v>138</v>
      </c>
      <c r="B144" s="8" t="s">
        <v>332</v>
      </c>
      <c r="C144" s="177"/>
      <c r="D144" s="5">
        <v>658374</v>
      </c>
      <c r="E144" s="5">
        <v>2</v>
      </c>
      <c r="F144" s="5" t="s">
        <v>82</v>
      </c>
      <c r="G144" s="177"/>
      <c r="H144" s="186"/>
      <c r="I144" s="177"/>
      <c r="J144" s="186"/>
      <c r="K144" s="148"/>
      <c r="L144" s="148"/>
      <c r="M144" s="130"/>
      <c r="N144" s="122"/>
    </row>
    <row r="145" spans="1:14" s="12" customFormat="1" ht="25.5" x14ac:dyDescent="0.25">
      <c r="A145" s="92">
        <v>139</v>
      </c>
      <c r="B145" s="8" t="s">
        <v>333</v>
      </c>
      <c r="C145" s="177"/>
      <c r="D145" s="5" t="s">
        <v>90</v>
      </c>
      <c r="E145" s="5" t="s">
        <v>74</v>
      </c>
      <c r="F145" s="5" t="s">
        <v>91</v>
      </c>
      <c r="G145" s="177"/>
      <c r="H145" s="186"/>
      <c r="I145" s="177"/>
      <c r="J145" s="186"/>
      <c r="K145" s="148"/>
      <c r="L145" s="148"/>
      <c r="M145" s="130"/>
      <c r="N145" s="122"/>
    </row>
    <row r="146" spans="1:14" s="12" customFormat="1" ht="25.5" x14ac:dyDescent="0.25">
      <c r="A146" s="226">
        <v>140</v>
      </c>
      <c r="B146" s="8" t="s">
        <v>333</v>
      </c>
      <c r="C146" s="177"/>
      <c r="D146" s="5" t="s">
        <v>92</v>
      </c>
      <c r="E146" s="5" t="s">
        <v>74</v>
      </c>
      <c r="F146" s="5" t="s">
        <v>91</v>
      </c>
      <c r="G146" s="177"/>
      <c r="H146" s="186"/>
      <c r="I146" s="177"/>
      <c r="J146" s="186"/>
      <c r="K146" s="148"/>
      <c r="L146" s="148"/>
      <c r="M146" s="130"/>
      <c r="N146" s="122"/>
    </row>
    <row r="147" spans="1:14" s="12" customFormat="1" ht="25.5" x14ac:dyDescent="0.25">
      <c r="A147" s="92">
        <v>141</v>
      </c>
      <c r="B147" s="8" t="s">
        <v>334</v>
      </c>
      <c r="C147" s="177"/>
      <c r="D147" s="5" t="s">
        <v>93</v>
      </c>
      <c r="E147" s="5">
        <v>2</v>
      </c>
      <c r="F147" s="5" t="s">
        <v>82</v>
      </c>
      <c r="G147" s="177"/>
      <c r="H147" s="186"/>
      <c r="I147" s="177"/>
      <c r="J147" s="186"/>
      <c r="K147" s="148"/>
      <c r="L147" s="148"/>
      <c r="M147" s="130"/>
      <c r="N147" s="122"/>
    </row>
    <row r="148" spans="1:14" s="12" customFormat="1" ht="25.5" x14ac:dyDescent="0.25">
      <c r="A148" s="226">
        <v>142</v>
      </c>
      <c r="B148" s="8" t="s">
        <v>335</v>
      </c>
      <c r="C148" s="177"/>
      <c r="D148" s="5" t="s">
        <v>94</v>
      </c>
      <c r="E148" s="5">
        <v>3</v>
      </c>
      <c r="F148" s="5" t="s">
        <v>95</v>
      </c>
      <c r="G148" s="177"/>
      <c r="H148" s="186"/>
      <c r="I148" s="177"/>
      <c r="J148" s="186"/>
      <c r="K148" s="148"/>
      <c r="L148" s="148"/>
      <c r="M148" s="130"/>
      <c r="N148" s="122"/>
    </row>
    <row r="149" spans="1:14" s="12" customFormat="1" ht="25.5" x14ac:dyDescent="0.25">
      <c r="A149" s="92">
        <v>143</v>
      </c>
      <c r="B149" s="8" t="s">
        <v>336</v>
      </c>
      <c r="C149" s="177"/>
      <c r="D149" s="5" t="s">
        <v>96</v>
      </c>
      <c r="E149" s="5">
        <v>2</v>
      </c>
      <c r="F149" s="5" t="s">
        <v>82</v>
      </c>
      <c r="G149" s="177"/>
      <c r="H149" s="186"/>
      <c r="I149" s="177"/>
      <c r="J149" s="186"/>
      <c r="K149" s="148"/>
      <c r="L149" s="148"/>
      <c r="M149" s="130"/>
      <c r="N149" s="122"/>
    </row>
    <row r="150" spans="1:14" s="12" customFormat="1" ht="25.5" x14ac:dyDescent="0.25">
      <c r="A150" s="226">
        <v>144</v>
      </c>
      <c r="B150" s="8" t="s">
        <v>465</v>
      </c>
      <c r="C150" s="177"/>
      <c r="D150" s="5" t="s">
        <v>466</v>
      </c>
      <c r="E150" s="5">
        <v>2</v>
      </c>
      <c r="F150" s="5" t="s">
        <v>82</v>
      </c>
      <c r="G150" s="177"/>
      <c r="H150" s="186"/>
      <c r="I150" s="177"/>
      <c r="J150" s="186"/>
      <c r="K150" s="148"/>
      <c r="L150" s="148"/>
      <c r="M150" s="130"/>
      <c r="N150" s="122"/>
    </row>
    <row r="151" spans="1:14" s="12" customFormat="1" ht="25.5" x14ac:dyDescent="0.25">
      <c r="A151" s="92">
        <v>145</v>
      </c>
      <c r="B151" s="8" t="s">
        <v>335</v>
      </c>
      <c r="C151" s="177"/>
      <c r="D151" s="5" t="s">
        <v>97</v>
      </c>
      <c r="E151" s="5">
        <v>3</v>
      </c>
      <c r="F151" s="5" t="s">
        <v>95</v>
      </c>
      <c r="G151" s="177"/>
      <c r="H151" s="186"/>
      <c r="I151" s="177"/>
      <c r="J151" s="186"/>
      <c r="K151" s="148"/>
      <c r="L151" s="148"/>
      <c r="M151" s="130"/>
      <c r="N151" s="122"/>
    </row>
    <row r="152" spans="1:14" s="12" customFormat="1" ht="25.5" x14ac:dyDescent="0.25">
      <c r="A152" s="226">
        <v>146</v>
      </c>
      <c r="B152" s="8" t="s">
        <v>337</v>
      </c>
      <c r="C152" s="177"/>
      <c r="D152" s="5" t="s">
        <v>98</v>
      </c>
      <c r="E152" s="5">
        <v>3</v>
      </c>
      <c r="F152" s="5" t="s">
        <v>99</v>
      </c>
      <c r="G152" s="177"/>
      <c r="H152" s="186"/>
      <c r="I152" s="177"/>
      <c r="J152" s="186"/>
      <c r="K152" s="149"/>
      <c r="L152" s="149"/>
      <c r="M152" s="107"/>
      <c r="N152" s="121"/>
    </row>
    <row r="153" spans="1:14" s="12" customFormat="1" ht="25.5" x14ac:dyDescent="0.25">
      <c r="A153" s="92">
        <v>147</v>
      </c>
      <c r="B153" s="8" t="s">
        <v>102</v>
      </c>
      <c r="C153" s="5" t="s">
        <v>58</v>
      </c>
      <c r="D153" s="5">
        <v>139000</v>
      </c>
      <c r="E153" s="5">
        <v>2</v>
      </c>
      <c r="F153" s="5" t="s">
        <v>103</v>
      </c>
      <c r="G153" s="5">
        <v>12</v>
      </c>
      <c r="H153" s="6">
        <v>45809</v>
      </c>
      <c r="I153" s="4" t="s">
        <v>388</v>
      </c>
      <c r="J153" s="6">
        <v>46174</v>
      </c>
      <c r="K153" s="106">
        <v>2</v>
      </c>
      <c r="L153" s="106"/>
      <c r="M153" s="106">
        <f>SUM(K153*L153)</f>
        <v>0</v>
      </c>
      <c r="N153" s="120"/>
    </row>
    <row r="154" spans="1:14" s="12" customFormat="1" ht="38.25" customHeight="1" x14ac:dyDescent="0.25">
      <c r="A154" s="226">
        <v>148</v>
      </c>
      <c r="B154" s="8" t="s">
        <v>104</v>
      </c>
      <c r="C154" s="5" t="s">
        <v>58</v>
      </c>
      <c r="D154" s="5">
        <v>602100336</v>
      </c>
      <c r="E154" s="5">
        <v>2</v>
      </c>
      <c r="F154" s="5" t="s">
        <v>105</v>
      </c>
      <c r="G154" s="5">
        <v>12</v>
      </c>
      <c r="H154" s="6">
        <v>45809</v>
      </c>
      <c r="I154" s="4" t="s">
        <v>388</v>
      </c>
      <c r="J154" s="6">
        <v>46174</v>
      </c>
      <c r="K154" s="107"/>
      <c r="L154" s="107"/>
      <c r="M154" s="107"/>
      <c r="N154" s="121"/>
    </row>
    <row r="155" spans="1:14" s="12" customFormat="1" x14ac:dyDescent="0.25">
      <c r="A155" s="92">
        <v>149</v>
      </c>
      <c r="B155" s="154" t="s">
        <v>106</v>
      </c>
      <c r="C155" s="111" t="s">
        <v>58</v>
      </c>
      <c r="D155" s="5" t="s">
        <v>107</v>
      </c>
      <c r="E155" s="111" t="s">
        <v>64</v>
      </c>
      <c r="F155" s="5" t="s">
        <v>909</v>
      </c>
      <c r="G155" s="111">
        <v>12</v>
      </c>
      <c r="H155" s="127">
        <v>45809</v>
      </c>
      <c r="I155" s="111" t="s">
        <v>388</v>
      </c>
      <c r="J155" s="127">
        <v>46174</v>
      </c>
      <c r="K155" s="129">
        <v>3</v>
      </c>
      <c r="L155" s="106"/>
      <c r="M155" s="106">
        <f>SUM(K155*L155)</f>
        <v>0</v>
      </c>
      <c r="N155" s="120"/>
    </row>
    <row r="156" spans="1:14" s="12" customFormat="1" x14ac:dyDescent="0.25">
      <c r="A156" s="226">
        <v>150</v>
      </c>
      <c r="B156" s="154"/>
      <c r="C156" s="112"/>
      <c r="D156" s="5">
        <v>1400</v>
      </c>
      <c r="E156" s="112"/>
      <c r="F156" s="5" t="s">
        <v>910</v>
      </c>
      <c r="G156" s="112"/>
      <c r="H156" s="150"/>
      <c r="I156" s="112"/>
      <c r="J156" s="150"/>
      <c r="K156" s="129"/>
      <c r="L156" s="130"/>
      <c r="M156" s="130"/>
      <c r="N156" s="122"/>
    </row>
    <row r="157" spans="1:14" s="12" customFormat="1" x14ac:dyDescent="0.25">
      <c r="A157" s="92">
        <v>151</v>
      </c>
      <c r="B157" s="154"/>
      <c r="C157" s="113"/>
      <c r="D157" s="5">
        <v>340025</v>
      </c>
      <c r="E157" s="113"/>
      <c r="F157" s="5" t="s">
        <v>910</v>
      </c>
      <c r="G157" s="113"/>
      <c r="H157" s="128"/>
      <c r="I157" s="113"/>
      <c r="J157" s="128"/>
      <c r="K157" s="129"/>
      <c r="L157" s="107"/>
      <c r="M157" s="107"/>
      <c r="N157" s="121"/>
    </row>
    <row r="158" spans="1:14" s="12" customFormat="1" ht="25.5" x14ac:dyDescent="0.25">
      <c r="A158" s="226">
        <v>152</v>
      </c>
      <c r="B158" s="45" t="s">
        <v>338</v>
      </c>
      <c r="C158" s="23" t="s">
        <v>58</v>
      </c>
      <c r="D158" s="23" t="s">
        <v>100</v>
      </c>
      <c r="E158" s="23" t="s">
        <v>64</v>
      </c>
      <c r="F158" s="23" t="s">
        <v>101</v>
      </c>
      <c r="G158" s="23">
        <v>12</v>
      </c>
      <c r="H158" s="6">
        <v>45809</v>
      </c>
      <c r="I158" s="4" t="s">
        <v>388</v>
      </c>
      <c r="J158" s="6">
        <v>46174</v>
      </c>
      <c r="K158" s="46">
        <v>1</v>
      </c>
      <c r="L158" s="37"/>
      <c r="M158" s="28">
        <f>SUM(K158*L158)</f>
        <v>0</v>
      </c>
      <c r="N158" s="47"/>
    </row>
    <row r="159" spans="1:14" s="12" customFormat="1" x14ac:dyDescent="0.25">
      <c r="A159" s="92">
        <v>153</v>
      </c>
      <c r="B159" s="8" t="s">
        <v>339</v>
      </c>
      <c r="C159" s="111" t="s">
        <v>58</v>
      </c>
      <c r="D159" s="5">
        <v>4170120705</v>
      </c>
      <c r="E159" s="111" t="s">
        <v>64</v>
      </c>
      <c r="F159" s="111" t="s">
        <v>64</v>
      </c>
      <c r="G159" s="111">
        <v>12</v>
      </c>
      <c r="H159" s="127">
        <v>45809</v>
      </c>
      <c r="I159" s="111" t="s">
        <v>388</v>
      </c>
      <c r="J159" s="127">
        <v>46174</v>
      </c>
      <c r="K159" s="106">
        <v>2</v>
      </c>
      <c r="L159" s="106"/>
      <c r="M159" s="106">
        <f>SUM(K159*L159)</f>
        <v>0</v>
      </c>
      <c r="N159" s="120"/>
    </row>
    <row r="160" spans="1:14" s="12" customFormat="1" ht="25.5" x14ac:dyDescent="0.25">
      <c r="A160" s="226">
        <v>154</v>
      </c>
      <c r="B160" s="8" t="s">
        <v>340</v>
      </c>
      <c r="C160" s="113"/>
      <c r="D160" s="5">
        <v>121290723</v>
      </c>
      <c r="E160" s="113"/>
      <c r="F160" s="113"/>
      <c r="G160" s="113"/>
      <c r="H160" s="128"/>
      <c r="I160" s="113"/>
      <c r="J160" s="128"/>
      <c r="K160" s="107"/>
      <c r="L160" s="107"/>
      <c r="M160" s="107"/>
      <c r="N160" s="121"/>
    </row>
    <row r="161" spans="1:28" s="12" customFormat="1" ht="30" customHeight="1" x14ac:dyDescent="0.25">
      <c r="A161" s="92">
        <v>155</v>
      </c>
      <c r="B161" s="108" t="s">
        <v>370</v>
      </c>
      <c r="C161" s="111" t="s">
        <v>58</v>
      </c>
      <c r="D161" s="5">
        <v>1470609</v>
      </c>
      <c r="E161" s="111">
        <v>2</v>
      </c>
      <c r="F161" s="111" t="s">
        <v>108</v>
      </c>
      <c r="G161" s="111">
        <v>12</v>
      </c>
      <c r="H161" s="127">
        <v>45809</v>
      </c>
      <c r="I161" s="111" t="s">
        <v>388</v>
      </c>
      <c r="J161" s="127">
        <v>46174</v>
      </c>
      <c r="K161" s="106">
        <v>2</v>
      </c>
      <c r="L161" s="106"/>
      <c r="M161" s="106">
        <f>SUM(K161*L161)</f>
        <v>0</v>
      </c>
      <c r="N161" s="120"/>
    </row>
    <row r="162" spans="1:28" s="12" customFormat="1" ht="30" customHeight="1" x14ac:dyDescent="0.25">
      <c r="A162" s="226">
        <v>156</v>
      </c>
      <c r="B162" s="110"/>
      <c r="C162" s="113"/>
      <c r="D162" s="5">
        <v>8900769</v>
      </c>
      <c r="E162" s="113"/>
      <c r="F162" s="113"/>
      <c r="G162" s="113"/>
      <c r="H162" s="128"/>
      <c r="I162" s="113"/>
      <c r="J162" s="128"/>
      <c r="K162" s="107"/>
      <c r="L162" s="107"/>
      <c r="M162" s="107"/>
      <c r="N162" s="121"/>
    </row>
    <row r="163" spans="1:28" s="12" customFormat="1" ht="60" customHeight="1" x14ac:dyDescent="0.25">
      <c r="A163" s="92">
        <v>157</v>
      </c>
      <c r="B163" s="48" t="s">
        <v>371</v>
      </c>
      <c r="C163" s="41" t="s">
        <v>58</v>
      </c>
      <c r="D163" s="5">
        <v>9104494</v>
      </c>
      <c r="E163" s="41">
        <v>2</v>
      </c>
      <c r="F163" s="49" t="s">
        <v>109</v>
      </c>
      <c r="G163" s="41">
        <v>12</v>
      </c>
      <c r="H163" s="31">
        <v>45809</v>
      </c>
      <c r="I163" s="4" t="s">
        <v>388</v>
      </c>
      <c r="J163" s="31">
        <v>46174</v>
      </c>
      <c r="K163" s="32">
        <v>1</v>
      </c>
      <c r="L163" s="32"/>
      <c r="M163" s="32">
        <f>SUM(K163*L163)</f>
        <v>0</v>
      </c>
      <c r="N163" s="11"/>
    </row>
    <row r="164" spans="1:28" s="12" customFormat="1" ht="19.5" customHeight="1" x14ac:dyDescent="0.25">
      <c r="A164" s="226">
        <v>158</v>
      </c>
      <c r="B164" s="154" t="s">
        <v>110</v>
      </c>
      <c r="C164" s="111" t="s">
        <v>58</v>
      </c>
      <c r="D164" s="5" t="s">
        <v>111</v>
      </c>
      <c r="E164" s="133">
        <v>5.0000000000000001E-3</v>
      </c>
      <c r="F164" s="111" t="s">
        <v>109</v>
      </c>
      <c r="G164" s="111">
        <v>12</v>
      </c>
      <c r="H164" s="127">
        <v>45809</v>
      </c>
      <c r="I164" s="111" t="s">
        <v>388</v>
      </c>
      <c r="J164" s="127">
        <v>46174</v>
      </c>
      <c r="K164" s="129">
        <v>3</v>
      </c>
      <c r="L164" s="129"/>
      <c r="M164" s="106">
        <f t="shared" ref="M164" si="7">SUM(K164*L164)</f>
        <v>0</v>
      </c>
      <c r="N164" s="120"/>
    </row>
    <row r="165" spans="1:28" s="12" customFormat="1" ht="12.75" customHeight="1" x14ac:dyDescent="0.25">
      <c r="A165" s="92">
        <v>159</v>
      </c>
      <c r="B165" s="154"/>
      <c r="C165" s="112"/>
      <c r="D165" s="5" t="s">
        <v>112</v>
      </c>
      <c r="E165" s="170"/>
      <c r="F165" s="112"/>
      <c r="G165" s="112"/>
      <c r="H165" s="150"/>
      <c r="I165" s="112"/>
      <c r="J165" s="150"/>
      <c r="K165" s="129"/>
      <c r="L165" s="129"/>
      <c r="M165" s="130"/>
      <c r="N165" s="122"/>
    </row>
    <row r="166" spans="1:28" s="12" customFormat="1" ht="30" customHeight="1" x14ac:dyDescent="0.25">
      <c r="A166" s="226">
        <v>160</v>
      </c>
      <c r="B166" s="154"/>
      <c r="C166" s="113"/>
      <c r="D166" s="5" t="s">
        <v>113</v>
      </c>
      <c r="E166" s="134"/>
      <c r="F166" s="113"/>
      <c r="G166" s="113"/>
      <c r="H166" s="128"/>
      <c r="I166" s="113"/>
      <c r="J166" s="128"/>
      <c r="K166" s="129"/>
      <c r="L166" s="129"/>
      <c r="M166" s="107"/>
      <c r="N166" s="121"/>
    </row>
    <row r="167" spans="1:28" s="12" customFormat="1" ht="22.5" customHeight="1" x14ac:dyDescent="0.25">
      <c r="A167" s="92">
        <v>161</v>
      </c>
      <c r="B167" s="8" t="s">
        <v>614</v>
      </c>
      <c r="C167" s="7" t="s">
        <v>58</v>
      </c>
      <c r="D167" s="5">
        <v>1</v>
      </c>
      <c r="E167" s="5" t="s">
        <v>64</v>
      </c>
      <c r="F167" s="7" t="s">
        <v>474</v>
      </c>
      <c r="G167" s="7">
        <v>12</v>
      </c>
      <c r="H167" s="6">
        <v>45809</v>
      </c>
      <c r="I167" s="7" t="s">
        <v>384</v>
      </c>
      <c r="J167" s="36">
        <v>46174</v>
      </c>
      <c r="K167" s="10">
        <v>3</v>
      </c>
      <c r="L167" s="10"/>
      <c r="M167" s="10">
        <f>SUM(K167*L167)</f>
        <v>0</v>
      </c>
      <c r="N167" s="11"/>
    </row>
    <row r="168" spans="1:28" s="12" customFormat="1" ht="36" customHeight="1" x14ac:dyDescent="0.25">
      <c r="A168" s="226">
        <v>162</v>
      </c>
      <c r="B168" s="8" t="s">
        <v>676</v>
      </c>
      <c r="C168" s="7" t="s">
        <v>58</v>
      </c>
      <c r="D168" s="40" t="s">
        <v>677</v>
      </c>
      <c r="E168" s="5">
        <v>2</v>
      </c>
      <c r="F168" s="5" t="s">
        <v>911</v>
      </c>
      <c r="G168" s="7">
        <v>12</v>
      </c>
      <c r="H168" s="6">
        <v>45778</v>
      </c>
      <c r="I168" s="4" t="s">
        <v>388</v>
      </c>
      <c r="J168" s="6">
        <v>46204</v>
      </c>
      <c r="K168" s="10">
        <v>1</v>
      </c>
      <c r="L168" s="10"/>
      <c r="M168" s="10">
        <f>SUM(K168*L168)</f>
        <v>0</v>
      </c>
      <c r="N168" s="11"/>
    </row>
    <row r="169" spans="1:28" s="12" customFormat="1" ht="38.25" x14ac:dyDescent="0.25">
      <c r="A169" s="92">
        <v>163</v>
      </c>
      <c r="B169" s="8" t="s">
        <v>676</v>
      </c>
      <c r="C169" s="5" t="s">
        <v>58</v>
      </c>
      <c r="D169" s="5">
        <v>221</v>
      </c>
      <c r="E169" s="5">
        <v>2</v>
      </c>
      <c r="F169" s="5" t="s">
        <v>911</v>
      </c>
      <c r="G169" s="5">
        <v>12</v>
      </c>
      <c r="H169" s="6">
        <v>45139</v>
      </c>
      <c r="I169" s="4" t="s">
        <v>388</v>
      </c>
      <c r="J169" s="6">
        <v>46204</v>
      </c>
      <c r="K169" s="10">
        <v>1</v>
      </c>
      <c r="L169" s="10"/>
      <c r="M169" s="10">
        <f t="shared" ref="M169:M172" si="8">SUM(K169*L169)</f>
        <v>0</v>
      </c>
      <c r="N169" s="11"/>
    </row>
    <row r="170" spans="1:28" s="12" customFormat="1" ht="38.25" x14ac:dyDescent="0.25">
      <c r="A170" s="226">
        <v>164</v>
      </c>
      <c r="B170" s="8" t="s">
        <v>781</v>
      </c>
      <c r="C170" s="41" t="s">
        <v>58</v>
      </c>
      <c r="D170" s="41" t="s">
        <v>114</v>
      </c>
      <c r="E170" s="41">
        <v>2</v>
      </c>
      <c r="F170" s="41" t="s">
        <v>911</v>
      </c>
      <c r="G170" s="41">
        <v>12</v>
      </c>
      <c r="H170" s="31">
        <v>45139</v>
      </c>
      <c r="I170" s="4" t="s">
        <v>388</v>
      </c>
      <c r="J170" s="6">
        <v>46204</v>
      </c>
      <c r="K170" s="32">
        <v>1</v>
      </c>
      <c r="L170" s="32"/>
      <c r="M170" s="10">
        <f t="shared" si="8"/>
        <v>0</v>
      </c>
      <c r="N170" s="33"/>
    </row>
    <row r="171" spans="1:28" s="17" customFormat="1" ht="61.5" customHeight="1" x14ac:dyDescent="0.25">
      <c r="A171" s="92">
        <v>165</v>
      </c>
      <c r="B171" s="8" t="s">
        <v>115</v>
      </c>
      <c r="C171" s="111" t="s">
        <v>58</v>
      </c>
      <c r="D171" s="5">
        <v>2309081000</v>
      </c>
      <c r="E171" s="5">
        <v>2</v>
      </c>
      <c r="F171" s="5" t="s">
        <v>613</v>
      </c>
      <c r="G171" s="111">
        <v>12</v>
      </c>
      <c r="H171" s="127">
        <v>45809</v>
      </c>
      <c r="I171" s="111" t="s">
        <v>388</v>
      </c>
      <c r="J171" s="127">
        <v>46174</v>
      </c>
      <c r="K171" s="10">
        <v>1</v>
      </c>
      <c r="L171" s="50"/>
      <c r="M171" s="10">
        <f t="shared" si="8"/>
        <v>0</v>
      </c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s="12" customFormat="1" ht="17.25" customHeight="1" x14ac:dyDescent="0.25">
      <c r="A172" s="226">
        <v>166</v>
      </c>
      <c r="B172" s="44" t="s">
        <v>470</v>
      </c>
      <c r="C172" s="112"/>
      <c r="D172" s="7">
        <v>132188</v>
      </c>
      <c r="E172" s="7" t="s">
        <v>64</v>
      </c>
      <c r="F172" s="7" t="s">
        <v>116</v>
      </c>
      <c r="G172" s="112"/>
      <c r="H172" s="150"/>
      <c r="I172" s="112"/>
      <c r="J172" s="150"/>
      <c r="K172" s="130">
        <v>4</v>
      </c>
      <c r="L172" s="130"/>
      <c r="M172" s="106">
        <f t="shared" si="8"/>
        <v>0</v>
      </c>
      <c r="N172" s="120"/>
    </row>
    <row r="173" spans="1:28" s="12" customFormat="1" ht="18" customHeight="1" x14ac:dyDescent="0.25">
      <c r="A173" s="92">
        <v>167</v>
      </c>
      <c r="B173" s="8" t="s">
        <v>343</v>
      </c>
      <c r="C173" s="112"/>
      <c r="D173" s="5">
        <v>131228</v>
      </c>
      <c r="E173" s="5" t="s">
        <v>64</v>
      </c>
      <c r="F173" s="5" t="s">
        <v>116</v>
      </c>
      <c r="G173" s="112"/>
      <c r="H173" s="150"/>
      <c r="I173" s="112"/>
      <c r="J173" s="150"/>
      <c r="K173" s="130"/>
      <c r="L173" s="130"/>
      <c r="M173" s="130"/>
      <c r="N173" s="122"/>
    </row>
    <row r="174" spans="1:28" s="12" customFormat="1" ht="15.75" customHeight="1" x14ac:dyDescent="0.25">
      <c r="A174" s="226">
        <v>168</v>
      </c>
      <c r="B174" s="108" t="s">
        <v>475</v>
      </c>
      <c r="C174" s="112"/>
      <c r="D174" s="5">
        <v>9050022101</v>
      </c>
      <c r="E174" s="5" t="s">
        <v>64</v>
      </c>
      <c r="F174" s="5" t="s">
        <v>116</v>
      </c>
      <c r="G174" s="112"/>
      <c r="H174" s="150"/>
      <c r="I174" s="112"/>
      <c r="J174" s="150"/>
      <c r="K174" s="130"/>
      <c r="L174" s="130"/>
      <c r="M174" s="130"/>
      <c r="N174" s="122"/>
    </row>
    <row r="175" spans="1:28" s="12" customFormat="1" ht="16.5" customHeight="1" x14ac:dyDescent="0.25">
      <c r="A175" s="92">
        <v>169</v>
      </c>
      <c r="B175" s="110"/>
      <c r="C175" s="113"/>
      <c r="D175" s="5">
        <v>9050030101</v>
      </c>
      <c r="E175" s="5" t="s">
        <v>64</v>
      </c>
      <c r="F175" s="5" t="s">
        <v>116</v>
      </c>
      <c r="G175" s="113"/>
      <c r="H175" s="128"/>
      <c r="I175" s="113"/>
      <c r="J175" s="128"/>
      <c r="K175" s="107"/>
      <c r="L175" s="107"/>
      <c r="M175" s="107"/>
      <c r="N175" s="121"/>
    </row>
    <row r="176" spans="1:28" s="12" customFormat="1" ht="114.75" x14ac:dyDescent="0.25">
      <c r="A176" s="226">
        <v>170</v>
      </c>
      <c r="B176" s="8" t="s">
        <v>341</v>
      </c>
      <c r="C176" s="5" t="s">
        <v>58</v>
      </c>
      <c r="D176" s="5">
        <v>255</v>
      </c>
      <c r="E176" s="5" t="s">
        <v>64</v>
      </c>
      <c r="F176" s="5" t="s">
        <v>117</v>
      </c>
      <c r="G176" s="5">
        <v>12</v>
      </c>
      <c r="H176" s="6">
        <v>45809</v>
      </c>
      <c r="I176" s="4" t="s">
        <v>388</v>
      </c>
      <c r="J176" s="6">
        <v>46174</v>
      </c>
      <c r="K176" s="10">
        <v>1</v>
      </c>
      <c r="L176" s="10"/>
      <c r="M176" s="10">
        <f>SUM(K176*L176)</f>
        <v>0</v>
      </c>
      <c r="N176" s="11"/>
    </row>
    <row r="177" spans="1:14" s="12" customFormat="1" ht="42.75" customHeight="1" x14ac:dyDescent="0.25">
      <c r="A177" s="92">
        <v>171</v>
      </c>
      <c r="B177" s="8" t="s">
        <v>476</v>
      </c>
      <c r="C177" s="5" t="s">
        <v>58</v>
      </c>
      <c r="D177" s="5" t="s">
        <v>477</v>
      </c>
      <c r="E177" s="5" t="s">
        <v>64</v>
      </c>
      <c r="F177" s="51" t="s">
        <v>912</v>
      </c>
      <c r="G177" s="5">
        <v>12</v>
      </c>
      <c r="H177" s="6">
        <v>45809</v>
      </c>
      <c r="I177" s="4" t="s">
        <v>388</v>
      </c>
      <c r="J177" s="6">
        <v>46174</v>
      </c>
      <c r="K177" s="10">
        <v>1</v>
      </c>
      <c r="L177" s="10"/>
      <c r="M177" s="10">
        <f>SUM(K177*L177)</f>
        <v>0</v>
      </c>
      <c r="N177" s="11"/>
    </row>
    <row r="178" spans="1:14" s="12" customFormat="1" ht="25.5" x14ac:dyDescent="0.25">
      <c r="A178" s="226">
        <v>172</v>
      </c>
      <c r="B178" s="8" t="s">
        <v>342</v>
      </c>
      <c r="C178" s="5" t="s">
        <v>58</v>
      </c>
      <c r="D178" s="5">
        <v>1907</v>
      </c>
      <c r="E178" s="5" t="s">
        <v>64</v>
      </c>
      <c r="F178" s="5" t="s">
        <v>913</v>
      </c>
      <c r="G178" s="5">
        <v>12</v>
      </c>
      <c r="H178" s="6">
        <v>45809</v>
      </c>
      <c r="I178" s="4" t="s">
        <v>388</v>
      </c>
      <c r="J178" s="6">
        <v>46174</v>
      </c>
      <c r="K178" s="10">
        <v>1</v>
      </c>
      <c r="L178" s="10"/>
      <c r="M178" s="10">
        <f>SUM(K178*L178)</f>
        <v>0</v>
      </c>
      <c r="N178" s="11"/>
    </row>
    <row r="179" spans="1:14" s="12" customFormat="1" ht="12" customHeight="1" x14ac:dyDescent="0.25">
      <c r="A179" s="92">
        <v>173</v>
      </c>
      <c r="B179" s="108" t="s">
        <v>344</v>
      </c>
      <c r="C179" s="111" t="s">
        <v>58</v>
      </c>
      <c r="D179" s="5">
        <v>1</v>
      </c>
      <c r="E179" s="111" t="s">
        <v>64</v>
      </c>
      <c r="F179" s="111" t="s">
        <v>118</v>
      </c>
      <c r="G179" s="111">
        <v>12</v>
      </c>
      <c r="H179" s="127">
        <v>45778</v>
      </c>
      <c r="I179" s="111" t="s">
        <v>388</v>
      </c>
      <c r="J179" s="127">
        <v>46143</v>
      </c>
      <c r="K179" s="129">
        <v>2</v>
      </c>
      <c r="L179" s="129"/>
      <c r="M179" s="106">
        <f t="shared" ref="M179:M181" si="9">SUM(K179*L179)</f>
        <v>0</v>
      </c>
      <c r="N179" s="120"/>
    </row>
    <row r="180" spans="1:14" s="12" customFormat="1" ht="12" customHeight="1" x14ac:dyDescent="0.25">
      <c r="A180" s="226">
        <v>174</v>
      </c>
      <c r="B180" s="110"/>
      <c r="C180" s="113"/>
      <c r="D180" s="5">
        <v>2</v>
      </c>
      <c r="E180" s="113"/>
      <c r="F180" s="113"/>
      <c r="G180" s="113"/>
      <c r="H180" s="128"/>
      <c r="I180" s="113"/>
      <c r="J180" s="128"/>
      <c r="K180" s="129"/>
      <c r="L180" s="129"/>
      <c r="M180" s="107"/>
      <c r="N180" s="121"/>
    </row>
    <row r="181" spans="1:14" s="12" customFormat="1" ht="15" customHeight="1" x14ac:dyDescent="0.25">
      <c r="A181" s="92">
        <v>175</v>
      </c>
      <c r="B181" s="167" t="s">
        <v>345</v>
      </c>
      <c r="C181" s="111" t="s">
        <v>58</v>
      </c>
      <c r="D181" s="5">
        <v>402</v>
      </c>
      <c r="E181" s="111">
        <v>2</v>
      </c>
      <c r="F181" s="111" t="s">
        <v>914</v>
      </c>
      <c r="G181" s="111">
        <v>12</v>
      </c>
      <c r="H181" s="127">
        <v>45809</v>
      </c>
      <c r="I181" s="168" t="s">
        <v>384</v>
      </c>
      <c r="J181" s="127">
        <v>46174</v>
      </c>
      <c r="K181" s="129">
        <v>4</v>
      </c>
      <c r="L181" s="129"/>
      <c r="M181" s="106">
        <f t="shared" si="9"/>
        <v>0</v>
      </c>
      <c r="N181" s="120"/>
    </row>
    <row r="182" spans="1:14" s="12" customFormat="1" ht="14.25" customHeight="1" x14ac:dyDescent="0.25">
      <c r="A182" s="226">
        <v>176</v>
      </c>
      <c r="B182" s="167"/>
      <c r="C182" s="112"/>
      <c r="D182" s="5">
        <v>406</v>
      </c>
      <c r="E182" s="112"/>
      <c r="F182" s="112"/>
      <c r="G182" s="112"/>
      <c r="H182" s="150"/>
      <c r="I182" s="185"/>
      <c r="J182" s="150"/>
      <c r="K182" s="129"/>
      <c r="L182" s="129"/>
      <c r="M182" s="130"/>
      <c r="N182" s="122"/>
    </row>
    <row r="183" spans="1:14" s="12" customFormat="1" ht="15" customHeight="1" x14ac:dyDescent="0.25">
      <c r="A183" s="92">
        <v>177</v>
      </c>
      <c r="B183" s="167"/>
      <c r="C183" s="112"/>
      <c r="D183" s="5">
        <v>375</v>
      </c>
      <c r="E183" s="112"/>
      <c r="F183" s="112"/>
      <c r="G183" s="112"/>
      <c r="H183" s="150"/>
      <c r="I183" s="185"/>
      <c r="J183" s="150"/>
      <c r="K183" s="129"/>
      <c r="L183" s="129"/>
      <c r="M183" s="130"/>
      <c r="N183" s="122"/>
    </row>
    <row r="184" spans="1:14" s="12" customFormat="1" ht="12" customHeight="1" x14ac:dyDescent="0.25">
      <c r="A184" s="226">
        <v>178</v>
      </c>
      <c r="B184" s="167"/>
      <c r="C184" s="113"/>
      <c r="D184" s="5">
        <v>376</v>
      </c>
      <c r="E184" s="113"/>
      <c r="F184" s="113"/>
      <c r="G184" s="113"/>
      <c r="H184" s="128"/>
      <c r="I184" s="169"/>
      <c r="J184" s="128"/>
      <c r="K184" s="129"/>
      <c r="L184" s="129"/>
      <c r="M184" s="107"/>
      <c r="N184" s="121"/>
    </row>
    <row r="185" spans="1:14" s="12" customFormat="1" ht="33.75" customHeight="1" x14ac:dyDescent="0.25">
      <c r="A185" s="92">
        <v>179</v>
      </c>
      <c r="B185" s="52" t="s">
        <v>346</v>
      </c>
      <c r="C185" s="5" t="s">
        <v>58</v>
      </c>
      <c r="D185" s="53">
        <v>3.18101806071304E+16</v>
      </c>
      <c r="E185" s="5">
        <v>2</v>
      </c>
      <c r="F185" s="5" t="s">
        <v>120</v>
      </c>
      <c r="G185" s="5" t="s">
        <v>121</v>
      </c>
      <c r="H185" s="6">
        <v>45809</v>
      </c>
      <c r="I185" s="4" t="s">
        <v>384</v>
      </c>
      <c r="J185" s="6">
        <v>46174</v>
      </c>
      <c r="K185" s="106">
        <v>2</v>
      </c>
      <c r="L185" s="106"/>
      <c r="M185" s="106">
        <f>SUM(K185*L185)</f>
        <v>0</v>
      </c>
      <c r="N185" s="120"/>
    </row>
    <row r="186" spans="1:14" s="12" customFormat="1" ht="22.5" customHeight="1" x14ac:dyDescent="0.25">
      <c r="A186" s="226">
        <v>180</v>
      </c>
      <c r="B186" s="52" t="s">
        <v>347</v>
      </c>
      <c r="C186" s="5" t="s">
        <v>58</v>
      </c>
      <c r="D186" s="5">
        <v>2</v>
      </c>
      <c r="E186" s="5">
        <v>2</v>
      </c>
      <c r="F186" s="5" t="s">
        <v>899</v>
      </c>
      <c r="G186" s="5">
        <v>12</v>
      </c>
      <c r="H186" s="6">
        <v>45809</v>
      </c>
      <c r="I186" s="4" t="s">
        <v>384</v>
      </c>
      <c r="J186" s="6">
        <v>46174</v>
      </c>
      <c r="K186" s="107"/>
      <c r="L186" s="107"/>
      <c r="M186" s="107"/>
      <c r="N186" s="121"/>
    </row>
    <row r="187" spans="1:14" s="12" customFormat="1" ht="48" customHeight="1" x14ac:dyDescent="0.25">
      <c r="A187" s="92">
        <v>181</v>
      </c>
      <c r="B187" s="52" t="s">
        <v>348</v>
      </c>
      <c r="C187" s="5" t="s">
        <v>58</v>
      </c>
      <c r="D187" s="5" t="s">
        <v>122</v>
      </c>
      <c r="E187" s="5" t="s">
        <v>64</v>
      </c>
      <c r="F187" s="5" t="s">
        <v>915</v>
      </c>
      <c r="G187" s="5">
        <v>12</v>
      </c>
      <c r="H187" s="6">
        <v>45809</v>
      </c>
      <c r="I187" s="4" t="s">
        <v>384</v>
      </c>
      <c r="J187" s="6">
        <v>46174</v>
      </c>
      <c r="K187" s="10">
        <v>1</v>
      </c>
      <c r="L187" s="10"/>
      <c r="M187" s="10">
        <f>SUM(K187*L187)</f>
        <v>0</v>
      </c>
      <c r="N187" s="11"/>
    </row>
    <row r="188" spans="1:14" s="12" customFormat="1" ht="12.75" customHeight="1" x14ac:dyDescent="0.25">
      <c r="A188" s="226">
        <v>182</v>
      </c>
      <c r="B188" s="167" t="s">
        <v>349</v>
      </c>
      <c r="C188" s="111" t="s">
        <v>58</v>
      </c>
      <c r="D188" s="5" t="s">
        <v>123</v>
      </c>
      <c r="E188" s="111">
        <v>2</v>
      </c>
      <c r="F188" s="111" t="s">
        <v>124</v>
      </c>
      <c r="G188" s="111">
        <v>12</v>
      </c>
      <c r="H188" s="127">
        <v>45809</v>
      </c>
      <c r="I188" s="168" t="s">
        <v>384</v>
      </c>
      <c r="J188" s="127">
        <v>46174</v>
      </c>
      <c r="K188" s="129">
        <v>2</v>
      </c>
      <c r="L188" s="129"/>
      <c r="M188" s="106">
        <f>SUM(K188*L188)</f>
        <v>0</v>
      </c>
      <c r="N188" s="120"/>
    </row>
    <row r="189" spans="1:14" s="12" customFormat="1" ht="13.5" customHeight="1" x14ac:dyDescent="0.25">
      <c r="A189" s="92">
        <v>183</v>
      </c>
      <c r="B189" s="167"/>
      <c r="C189" s="113"/>
      <c r="D189" s="5">
        <v>2</v>
      </c>
      <c r="E189" s="113"/>
      <c r="F189" s="113"/>
      <c r="G189" s="113"/>
      <c r="H189" s="128"/>
      <c r="I189" s="169"/>
      <c r="J189" s="128"/>
      <c r="K189" s="129"/>
      <c r="L189" s="129"/>
      <c r="M189" s="107"/>
      <c r="N189" s="121"/>
    </row>
    <row r="190" spans="1:14" s="12" customFormat="1" ht="16.5" customHeight="1" x14ac:dyDescent="0.25">
      <c r="A190" s="226">
        <v>184</v>
      </c>
      <c r="B190" s="167" t="s">
        <v>350</v>
      </c>
      <c r="C190" s="111" t="s">
        <v>58</v>
      </c>
      <c r="D190" s="5">
        <v>4903406</v>
      </c>
      <c r="E190" s="5" t="s">
        <v>64</v>
      </c>
      <c r="F190" s="5" t="s">
        <v>125</v>
      </c>
      <c r="G190" s="111">
        <v>12</v>
      </c>
      <c r="H190" s="127">
        <v>45809</v>
      </c>
      <c r="I190" s="168" t="s">
        <v>384</v>
      </c>
      <c r="J190" s="127">
        <v>46174</v>
      </c>
      <c r="K190" s="129">
        <v>7</v>
      </c>
      <c r="L190" s="129"/>
      <c r="M190" s="106">
        <f>SUM(K190*L190)</f>
        <v>0</v>
      </c>
      <c r="N190" s="120"/>
    </row>
    <row r="191" spans="1:14" s="12" customFormat="1" ht="17.25" customHeight="1" x14ac:dyDescent="0.25">
      <c r="A191" s="92">
        <v>185</v>
      </c>
      <c r="B191" s="167"/>
      <c r="C191" s="112"/>
      <c r="D191" s="5">
        <v>4903407</v>
      </c>
      <c r="E191" s="5" t="s">
        <v>64</v>
      </c>
      <c r="F191" s="5" t="s">
        <v>126</v>
      </c>
      <c r="G191" s="112"/>
      <c r="H191" s="150"/>
      <c r="I191" s="185"/>
      <c r="J191" s="150"/>
      <c r="K191" s="129"/>
      <c r="L191" s="129"/>
      <c r="M191" s="130"/>
      <c r="N191" s="122"/>
    </row>
    <row r="192" spans="1:14" s="12" customFormat="1" x14ac:dyDescent="0.25">
      <c r="A192" s="226">
        <v>186</v>
      </c>
      <c r="B192" s="167"/>
      <c r="C192" s="112"/>
      <c r="D192" s="5">
        <v>4903408</v>
      </c>
      <c r="E192" s="5" t="s">
        <v>64</v>
      </c>
      <c r="F192" s="5" t="s">
        <v>127</v>
      </c>
      <c r="G192" s="112"/>
      <c r="H192" s="150"/>
      <c r="I192" s="185"/>
      <c r="J192" s="150"/>
      <c r="K192" s="129"/>
      <c r="L192" s="129"/>
      <c r="M192" s="130"/>
      <c r="N192" s="122"/>
    </row>
    <row r="193" spans="1:14" s="12" customFormat="1" x14ac:dyDescent="0.25">
      <c r="A193" s="92">
        <v>187</v>
      </c>
      <c r="B193" s="167"/>
      <c r="C193" s="112"/>
      <c r="D193" s="5">
        <v>637</v>
      </c>
      <c r="E193" s="5" t="s">
        <v>64</v>
      </c>
      <c r="F193" s="5" t="s">
        <v>137</v>
      </c>
      <c r="G193" s="112"/>
      <c r="H193" s="150"/>
      <c r="I193" s="185"/>
      <c r="J193" s="150"/>
      <c r="K193" s="129"/>
      <c r="L193" s="129"/>
      <c r="M193" s="130"/>
      <c r="N193" s="122"/>
    </row>
    <row r="194" spans="1:14" s="12" customFormat="1" x14ac:dyDescent="0.25">
      <c r="A194" s="226">
        <v>188</v>
      </c>
      <c r="B194" s="167"/>
      <c r="C194" s="112"/>
      <c r="D194" s="5">
        <v>861</v>
      </c>
      <c r="E194" s="5" t="s">
        <v>64</v>
      </c>
      <c r="F194" s="5" t="s">
        <v>471</v>
      </c>
      <c r="G194" s="112"/>
      <c r="H194" s="150"/>
      <c r="I194" s="185"/>
      <c r="J194" s="150"/>
      <c r="K194" s="129"/>
      <c r="L194" s="129"/>
      <c r="M194" s="130"/>
      <c r="N194" s="122"/>
    </row>
    <row r="195" spans="1:14" s="12" customFormat="1" x14ac:dyDescent="0.25">
      <c r="A195" s="92">
        <v>189</v>
      </c>
      <c r="B195" s="167"/>
      <c r="C195" s="112"/>
      <c r="D195" s="43" t="s">
        <v>472</v>
      </c>
      <c r="E195" s="5" t="s">
        <v>64</v>
      </c>
      <c r="F195" s="5" t="s">
        <v>136</v>
      </c>
      <c r="G195" s="112"/>
      <c r="H195" s="150"/>
      <c r="I195" s="185"/>
      <c r="J195" s="150"/>
      <c r="K195" s="129"/>
      <c r="L195" s="129"/>
      <c r="M195" s="130"/>
      <c r="N195" s="122"/>
    </row>
    <row r="196" spans="1:14" s="12" customFormat="1" ht="12.75" customHeight="1" x14ac:dyDescent="0.25">
      <c r="A196" s="226">
        <v>190</v>
      </c>
      <c r="B196" s="167"/>
      <c r="C196" s="113"/>
      <c r="D196" s="5">
        <v>1</v>
      </c>
      <c r="E196" s="5" t="s">
        <v>64</v>
      </c>
      <c r="F196" s="5" t="s">
        <v>473</v>
      </c>
      <c r="G196" s="113"/>
      <c r="H196" s="128"/>
      <c r="I196" s="169"/>
      <c r="J196" s="128"/>
      <c r="K196" s="129"/>
      <c r="L196" s="129"/>
      <c r="M196" s="107"/>
      <c r="N196" s="121"/>
    </row>
    <row r="197" spans="1:14" s="12" customFormat="1" x14ac:dyDescent="0.25">
      <c r="A197" s="92">
        <v>191</v>
      </c>
      <c r="B197" s="108" t="s">
        <v>351</v>
      </c>
      <c r="C197" s="111" t="s">
        <v>58</v>
      </c>
      <c r="D197" s="5">
        <v>1</v>
      </c>
      <c r="E197" s="111" t="s">
        <v>64</v>
      </c>
      <c r="F197" s="111" t="s">
        <v>916</v>
      </c>
      <c r="G197" s="111">
        <v>12</v>
      </c>
      <c r="H197" s="127">
        <v>45809</v>
      </c>
      <c r="I197" s="168" t="s">
        <v>384</v>
      </c>
      <c r="J197" s="127">
        <v>46174</v>
      </c>
      <c r="K197" s="129">
        <v>2</v>
      </c>
      <c r="L197" s="129"/>
      <c r="M197" s="106">
        <f>SUM(K197*L197)</f>
        <v>0</v>
      </c>
      <c r="N197" s="162"/>
    </row>
    <row r="198" spans="1:14" s="12" customFormat="1" x14ac:dyDescent="0.25">
      <c r="A198" s="226">
        <v>192</v>
      </c>
      <c r="B198" s="110"/>
      <c r="C198" s="113"/>
      <c r="D198" s="5">
        <v>2</v>
      </c>
      <c r="E198" s="113"/>
      <c r="F198" s="113"/>
      <c r="G198" s="113"/>
      <c r="H198" s="128"/>
      <c r="I198" s="169"/>
      <c r="J198" s="128"/>
      <c r="K198" s="129"/>
      <c r="L198" s="129"/>
      <c r="M198" s="107"/>
      <c r="N198" s="164"/>
    </row>
    <row r="199" spans="1:14" s="12" customFormat="1" ht="26.25" customHeight="1" x14ac:dyDescent="0.25">
      <c r="A199" s="92">
        <v>193</v>
      </c>
      <c r="B199" s="8" t="s">
        <v>352</v>
      </c>
      <c r="C199" s="5" t="s">
        <v>58</v>
      </c>
      <c r="D199" s="5">
        <v>4</v>
      </c>
      <c r="E199" s="5" t="s">
        <v>64</v>
      </c>
      <c r="F199" s="5" t="s">
        <v>916</v>
      </c>
      <c r="G199" s="5">
        <v>12</v>
      </c>
      <c r="H199" s="6">
        <v>45809</v>
      </c>
      <c r="I199" s="4" t="s">
        <v>388</v>
      </c>
      <c r="J199" s="6">
        <v>46174</v>
      </c>
      <c r="K199" s="10">
        <v>1</v>
      </c>
      <c r="L199" s="10"/>
      <c r="M199" s="10">
        <f>SUM(K199*L199)</f>
        <v>0</v>
      </c>
      <c r="N199" s="11"/>
    </row>
    <row r="200" spans="1:14" s="12" customFormat="1" ht="26.25" customHeight="1" x14ac:dyDescent="0.25">
      <c r="A200" s="226">
        <v>194</v>
      </c>
      <c r="B200" s="39" t="s">
        <v>667</v>
      </c>
      <c r="C200" s="40" t="s">
        <v>58</v>
      </c>
      <c r="D200" s="40">
        <v>134</v>
      </c>
      <c r="E200" s="40">
        <v>1</v>
      </c>
      <c r="F200" s="40" t="str">
        <f>"-7–13  оС"</f>
        <v>-7–13  оС</v>
      </c>
      <c r="G200" s="40">
        <v>36</v>
      </c>
      <c r="H200" s="6">
        <v>44317</v>
      </c>
      <c r="I200" s="4" t="s">
        <v>384</v>
      </c>
      <c r="J200" s="6">
        <v>46174</v>
      </c>
      <c r="K200" s="10">
        <v>1</v>
      </c>
      <c r="L200" s="10"/>
      <c r="M200" s="10">
        <f t="shared" ref="M200:M210" si="10">SUM(K200*L200)</f>
        <v>0</v>
      </c>
      <c r="N200" s="11"/>
    </row>
    <row r="201" spans="1:14" s="12" customFormat="1" ht="26.25" customHeight="1" x14ac:dyDescent="0.25">
      <c r="A201" s="92">
        <v>195</v>
      </c>
      <c r="B201" s="39" t="s">
        <v>668</v>
      </c>
      <c r="C201" s="40" t="s">
        <v>58</v>
      </c>
      <c r="D201" s="40">
        <v>2345</v>
      </c>
      <c r="E201" s="40">
        <v>1</v>
      </c>
      <c r="F201" s="40" t="s">
        <v>917</v>
      </c>
      <c r="G201" s="40">
        <v>36</v>
      </c>
      <c r="H201" s="6">
        <v>45809</v>
      </c>
      <c r="I201" s="4" t="s">
        <v>384</v>
      </c>
      <c r="J201" s="6">
        <v>46174</v>
      </c>
      <c r="K201" s="10">
        <v>1</v>
      </c>
      <c r="L201" s="10"/>
      <c r="M201" s="10">
        <f t="shared" si="10"/>
        <v>0</v>
      </c>
      <c r="N201" s="11"/>
    </row>
    <row r="202" spans="1:14" s="12" customFormat="1" ht="26.25" customHeight="1" x14ac:dyDescent="0.25">
      <c r="A202" s="226">
        <v>196</v>
      </c>
      <c r="B202" s="39" t="s">
        <v>668</v>
      </c>
      <c r="C202" s="40" t="s">
        <v>58</v>
      </c>
      <c r="D202" s="40">
        <v>2425</v>
      </c>
      <c r="E202" s="40">
        <v>1</v>
      </c>
      <c r="F202" s="40" t="s">
        <v>917</v>
      </c>
      <c r="G202" s="40">
        <v>36</v>
      </c>
      <c r="H202" s="6">
        <v>45809</v>
      </c>
      <c r="I202" s="4" t="s">
        <v>384</v>
      </c>
      <c r="J202" s="6">
        <v>46174</v>
      </c>
      <c r="K202" s="10">
        <v>1</v>
      </c>
      <c r="L202" s="10"/>
      <c r="M202" s="10">
        <f t="shared" si="10"/>
        <v>0</v>
      </c>
      <c r="N202" s="11"/>
    </row>
    <row r="203" spans="1:14" s="12" customFormat="1" ht="26.25" customHeight="1" x14ac:dyDescent="0.25">
      <c r="A203" s="92">
        <v>197</v>
      </c>
      <c r="B203" s="39" t="s">
        <v>669</v>
      </c>
      <c r="C203" s="40" t="s">
        <v>58</v>
      </c>
      <c r="D203" s="40">
        <v>43024100290</v>
      </c>
      <c r="E203" s="40">
        <v>1</v>
      </c>
      <c r="F203" s="40" t="str">
        <f>"-200 – 1370  оС"</f>
        <v>-200 – 1370  оС</v>
      </c>
      <c r="G203" s="40">
        <v>12</v>
      </c>
      <c r="H203" s="6">
        <v>45809</v>
      </c>
      <c r="I203" s="4" t="s">
        <v>384</v>
      </c>
      <c r="J203" s="6">
        <v>46174</v>
      </c>
      <c r="K203" s="10">
        <v>1</v>
      </c>
      <c r="L203" s="10"/>
      <c r="M203" s="10">
        <f t="shared" si="10"/>
        <v>0</v>
      </c>
      <c r="N203" s="11"/>
    </row>
    <row r="204" spans="1:14" s="12" customFormat="1" ht="26.25" customHeight="1" x14ac:dyDescent="0.25">
      <c r="A204" s="226">
        <v>198</v>
      </c>
      <c r="B204" s="39" t="s">
        <v>670</v>
      </c>
      <c r="C204" s="40" t="s">
        <v>58</v>
      </c>
      <c r="D204" s="40">
        <v>319</v>
      </c>
      <c r="E204" s="40">
        <v>1</v>
      </c>
      <c r="F204" s="40" t="s">
        <v>918</v>
      </c>
      <c r="G204" s="40">
        <v>36</v>
      </c>
      <c r="H204" s="54" t="s">
        <v>64</v>
      </c>
      <c r="I204" s="4" t="s">
        <v>384</v>
      </c>
      <c r="J204" s="6">
        <v>46174</v>
      </c>
      <c r="K204" s="10">
        <v>1</v>
      </c>
      <c r="L204" s="10"/>
      <c r="M204" s="10">
        <f t="shared" si="10"/>
        <v>0</v>
      </c>
      <c r="N204" s="11"/>
    </row>
    <row r="205" spans="1:14" s="12" customFormat="1" ht="26.25" customHeight="1" x14ac:dyDescent="0.25">
      <c r="A205" s="92">
        <v>199</v>
      </c>
      <c r="B205" s="39" t="s">
        <v>670</v>
      </c>
      <c r="C205" s="40" t="s">
        <v>58</v>
      </c>
      <c r="D205" s="40">
        <v>322</v>
      </c>
      <c r="E205" s="40">
        <v>1</v>
      </c>
      <c r="F205" s="40" t="s">
        <v>918</v>
      </c>
      <c r="G205" s="40">
        <v>36</v>
      </c>
      <c r="H205" s="54" t="s">
        <v>64</v>
      </c>
      <c r="I205" s="4" t="s">
        <v>384</v>
      </c>
      <c r="J205" s="6">
        <v>46174</v>
      </c>
      <c r="K205" s="10">
        <v>1</v>
      </c>
      <c r="L205" s="10"/>
      <c r="M205" s="10">
        <f t="shared" si="10"/>
        <v>0</v>
      </c>
      <c r="N205" s="11"/>
    </row>
    <row r="206" spans="1:14" s="12" customFormat="1" ht="26.25" customHeight="1" x14ac:dyDescent="0.25">
      <c r="A206" s="226">
        <v>200</v>
      </c>
      <c r="B206" s="39" t="s">
        <v>671</v>
      </c>
      <c r="C206" s="40" t="s">
        <v>58</v>
      </c>
      <c r="D206" s="40" t="s">
        <v>672</v>
      </c>
      <c r="E206" s="40">
        <v>2</v>
      </c>
      <c r="F206" s="40" t="s">
        <v>919</v>
      </c>
      <c r="G206" s="40">
        <v>36</v>
      </c>
      <c r="H206" s="6">
        <v>45078</v>
      </c>
      <c r="I206" s="4" t="s">
        <v>384</v>
      </c>
      <c r="J206" s="6">
        <v>46174</v>
      </c>
      <c r="K206" s="10">
        <v>1</v>
      </c>
      <c r="L206" s="10"/>
      <c r="M206" s="10">
        <f t="shared" si="10"/>
        <v>0</v>
      </c>
      <c r="N206" s="11"/>
    </row>
    <row r="207" spans="1:14" s="12" customFormat="1" ht="26.25" customHeight="1" x14ac:dyDescent="0.25">
      <c r="A207" s="92">
        <v>201</v>
      </c>
      <c r="B207" s="39" t="s">
        <v>673</v>
      </c>
      <c r="C207" s="40" t="s">
        <v>58</v>
      </c>
      <c r="D207" s="54" t="s">
        <v>674</v>
      </c>
      <c r="E207" s="40">
        <v>2</v>
      </c>
      <c r="F207" s="40" t="s">
        <v>920</v>
      </c>
      <c r="G207" s="40">
        <v>36</v>
      </c>
      <c r="H207" s="6">
        <v>45078</v>
      </c>
      <c r="I207" s="4" t="s">
        <v>384</v>
      </c>
      <c r="J207" s="6">
        <v>46174</v>
      </c>
      <c r="K207" s="10">
        <v>1</v>
      </c>
      <c r="L207" s="10"/>
      <c r="M207" s="10">
        <f t="shared" si="10"/>
        <v>0</v>
      </c>
      <c r="N207" s="11"/>
    </row>
    <row r="208" spans="1:14" s="12" customFormat="1" ht="26.25" customHeight="1" x14ac:dyDescent="0.25">
      <c r="A208" s="226">
        <v>202</v>
      </c>
      <c r="B208" s="39" t="s">
        <v>671</v>
      </c>
      <c r="C208" s="40" t="s">
        <v>58</v>
      </c>
      <c r="D208" s="40">
        <v>107</v>
      </c>
      <c r="E208" s="40">
        <v>2</v>
      </c>
      <c r="F208" s="40" t="s">
        <v>921</v>
      </c>
      <c r="G208" s="40">
        <v>36</v>
      </c>
      <c r="H208" s="6">
        <v>45108</v>
      </c>
      <c r="I208" s="4" t="s">
        <v>384</v>
      </c>
      <c r="J208" s="6">
        <v>46204</v>
      </c>
      <c r="K208" s="32">
        <v>1</v>
      </c>
      <c r="L208" s="32"/>
      <c r="M208" s="10">
        <f t="shared" si="10"/>
        <v>0</v>
      </c>
      <c r="N208" s="33"/>
    </row>
    <row r="209" spans="1:14" s="12" customFormat="1" ht="26.25" customHeight="1" x14ac:dyDescent="0.25">
      <c r="A209" s="92">
        <v>203</v>
      </c>
      <c r="B209" s="39" t="s">
        <v>671</v>
      </c>
      <c r="C209" s="40" t="s">
        <v>58</v>
      </c>
      <c r="D209" s="40" t="s">
        <v>678</v>
      </c>
      <c r="E209" s="40">
        <v>2</v>
      </c>
      <c r="F209" s="40" t="s">
        <v>921</v>
      </c>
      <c r="G209" s="40">
        <v>36</v>
      </c>
      <c r="H209" s="6">
        <v>45108</v>
      </c>
      <c r="I209" s="4" t="s">
        <v>384</v>
      </c>
      <c r="J209" s="6">
        <v>46204</v>
      </c>
      <c r="K209" s="32">
        <v>1</v>
      </c>
      <c r="L209" s="32"/>
      <c r="M209" s="10">
        <f t="shared" si="10"/>
        <v>0</v>
      </c>
      <c r="N209" s="33"/>
    </row>
    <row r="210" spans="1:14" s="12" customFormat="1" ht="26.25" customHeight="1" x14ac:dyDescent="0.25">
      <c r="A210" s="226">
        <v>204</v>
      </c>
      <c r="B210" s="39" t="s">
        <v>673</v>
      </c>
      <c r="C210" s="40" t="s">
        <v>58</v>
      </c>
      <c r="D210" s="54" t="s">
        <v>679</v>
      </c>
      <c r="E210" s="40">
        <v>2</v>
      </c>
      <c r="F210" s="40" t="s">
        <v>920</v>
      </c>
      <c r="G210" s="40">
        <v>36</v>
      </c>
      <c r="H210" s="6">
        <v>45108</v>
      </c>
      <c r="I210" s="4" t="s">
        <v>384</v>
      </c>
      <c r="J210" s="6">
        <v>46204</v>
      </c>
      <c r="K210" s="32">
        <v>1</v>
      </c>
      <c r="L210" s="32"/>
      <c r="M210" s="10">
        <f t="shared" si="10"/>
        <v>0</v>
      </c>
      <c r="N210" s="33"/>
    </row>
    <row r="211" spans="1:14" s="12" customFormat="1" ht="26.25" customHeight="1" x14ac:dyDescent="0.25">
      <c r="A211" s="92">
        <v>205</v>
      </c>
      <c r="B211" s="108" t="s">
        <v>353</v>
      </c>
      <c r="C211" s="111" t="s">
        <v>58</v>
      </c>
      <c r="D211" s="40" t="s">
        <v>675</v>
      </c>
      <c r="E211" s="111">
        <v>2</v>
      </c>
      <c r="F211" s="203" t="s">
        <v>1007</v>
      </c>
      <c r="G211" s="111">
        <v>12</v>
      </c>
      <c r="H211" s="127">
        <v>45839</v>
      </c>
      <c r="I211" s="168" t="s">
        <v>388</v>
      </c>
      <c r="J211" s="127">
        <v>46204</v>
      </c>
      <c r="K211" s="106">
        <v>3</v>
      </c>
      <c r="L211" s="106"/>
      <c r="M211" s="106">
        <f>SUM(K211*L211)</f>
        <v>0</v>
      </c>
      <c r="N211" s="120"/>
    </row>
    <row r="212" spans="1:14" s="12" customFormat="1" ht="41.25" customHeight="1" x14ac:dyDescent="0.25">
      <c r="A212" s="226">
        <v>206</v>
      </c>
      <c r="B212" s="109"/>
      <c r="C212" s="112"/>
      <c r="D212" s="5">
        <v>2052466</v>
      </c>
      <c r="E212" s="112"/>
      <c r="F212" s="204"/>
      <c r="G212" s="112"/>
      <c r="H212" s="150"/>
      <c r="I212" s="185"/>
      <c r="J212" s="150"/>
      <c r="K212" s="130"/>
      <c r="L212" s="130"/>
      <c r="M212" s="130"/>
      <c r="N212" s="122"/>
    </row>
    <row r="213" spans="1:14" s="12" customFormat="1" ht="51" customHeight="1" x14ac:dyDescent="0.25">
      <c r="A213" s="92">
        <v>207</v>
      </c>
      <c r="B213" s="110"/>
      <c r="C213" s="113"/>
      <c r="D213" s="5">
        <v>1179</v>
      </c>
      <c r="E213" s="113"/>
      <c r="F213" s="205"/>
      <c r="G213" s="113"/>
      <c r="H213" s="128"/>
      <c r="I213" s="169"/>
      <c r="J213" s="128"/>
      <c r="K213" s="107"/>
      <c r="L213" s="107"/>
      <c r="M213" s="107"/>
      <c r="N213" s="121"/>
    </row>
    <row r="214" spans="1:14" s="12" customFormat="1" ht="21" customHeight="1" x14ac:dyDescent="0.25">
      <c r="A214" s="226">
        <v>208</v>
      </c>
      <c r="B214" s="8" t="s">
        <v>128</v>
      </c>
      <c r="C214" s="5" t="s">
        <v>500</v>
      </c>
      <c r="D214" s="5">
        <v>2</v>
      </c>
      <c r="E214" s="5">
        <v>3</v>
      </c>
      <c r="F214" s="5" t="s">
        <v>129</v>
      </c>
      <c r="G214" s="5">
        <v>12</v>
      </c>
      <c r="H214" s="6">
        <v>45809</v>
      </c>
      <c r="I214" s="4" t="s">
        <v>384</v>
      </c>
      <c r="J214" s="6">
        <v>46204</v>
      </c>
      <c r="K214" s="10">
        <v>1</v>
      </c>
      <c r="L214" s="10"/>
      <c r="M214" s="10">
        <f>SUM(K214*L214)</f>
        <v>0</v>
      </c>
      <c r="N214" s="11"/>
    </row>
    <row r="215" spans="1:14" s="12" customFormat="1" ht="26.25" customHeight="1" x14ac:dyDescent="0.25">
      <c r="A215" s="92">
        <v>209</v>
      </c>
      <c r="B215" s="8" t="s">
        <v>354</v>
      </c>
      <c r="C215" s="5" t="s">
        <v>500</v>
      </c>
      <c r="D215" s="5" t="s">
        <v>9</v>
      </c>
      <c r="E215" s="5">
        <v>2</v>
      </c>
      <c r="F215" s="5" t="s">
        <v>922</v>
      </c>
      <c r="G215" s="5">
        <v>12</v>
      </c>
      <c r="H215" s="6">
        <v>45809</v>
      </c>
      <c r="I215" s="4" t="s">
        <v>384</v>
      </c>
      <c r="J215" s="6">
        <v>46174</v>
      </c>
      <c r="K215" s="10">
        <v>1</v>
      </c>
      <c r="L215" s="10"/>
      <c r="M215" s="10">
        <f>SUM(K215*L215)</f>
        <v>0</v>
      </c>
      <c r="N215" s="11"/>
    </row>
    <row r="216" spans="1:14" s="12" customFormat="1" ht="15.75" customHeight="1" x14ac:dyDescent="0.25">
      <c r="A216" s="226">
        <v>210</v>
      </c>
      <c r="B216" s="108" t="s">
        <v>355</v>
      </c>
      <c r="C216" s="111" t="s">
        <v>500</v>
      </c>
      <c r="D216" s="5">
        <v>1</v>
      </c>
      <c r="E216" s="111">
        <v>2</v>
      </c>
      <c r="F216" s="111" t="s">
        <v>130</v>
      </c>
      <c r="G216" s="111">
        <v>12</v>
      </c>
      <c r="H216" s="6">
        <v>45809</v>
      </c>
      <c r="I216" s="168" t="s">
        <v>384</v>
      </c>
      <c r="J216" s="6">
        <v>46174</v>
      </c>
      <c r="K216" s="129">
        <v>2</v>
      </c>
      <c r="L216" s="129"/>
      <c r="M216" s="106">
        <f>SUM(K216*L216)</f>
        <v>0</v>
      </c>
      <c r="N216" s="120"/>
    </row>
    <row r="217" spans="1:14" s="12" customFormat="1" ht="15.75" customHeight="1" x14ac:dyDescent="0.25">
      <c r="A217" s="92">
        <v>211</v>
      </c>
      <c r="B217" s="110"/>
      <c r="C217" s="113"/>
      <c r="D217" s="5">
        <v>2</v>
      </c>
      <c r="E217" s="113"/>
      <c r="F217" s="113"/>
      <c r="G217" s="113"/>
      <c r="H217" s="6">
        <v>45809</v>
      </c>
      <c r="I217" s="169"/>
      <c r="J217" s="6">
        <v>46204</v>
      </c>
      <c r="K217" s="129"/>
      <c r="L217" s="129"/>
      <c r="M217" s="107"/>
      <c r="N217" s="121"/>
    </row>
    <row r="218" spans="1:14" s="12" customFormat="1" ht="24" customHeight="1" x14ac:dyDescent="0.25">
      <c r="A218" s="226">
        <v>212</v>
      </c>
      <c r="B218" s="8" t="s">
        <v>131</v>
      </c>
      <c r="C218" s="5" t="s">
        <v>500</v>
      </c>
      <c r="D218" s="5">
        <v>111182</v>
      </c>
      <c r="E218" s="5">
        <v>2</v>
      </c>
      <c r="F218" s="5" t="s">
        <v>132</v>
      </c>
      <c r="G218" s="5">
        <v>12</v>
      </c>
      <c r="H218" s="6">
        <v>45809</v>
      </c>
      <c r="I218" s="4" t="s">
        <v>384</v>
      </c>
      <c r="J218" s="6">
        <v>46174</v>
      </c>
      <c r="K218" s="10">
        <v>1</v>
      </c>
      <c r="L218" s="10"/>
      <c r="M218" s="10">
        <f>SUM(K218*L218)</f>
        <v>0</v>
      </c>
      <c r="N218" s="11"/>
    </row>
    <row r="219" spans="1:14" s="12" customFormat="1" ht="24.75" customHeight="1" x14ac:dyDescent="0.25">
      <c r="A219" s="92">
        <v>213</v>
      </c>
      <c r="B219" s="8" t="s">
        <v>356</v>
      </c>
      <c r="C219" s="5" t="s">
        <v>500</v>
      </c>
      <c r="D219" s="5">
        <v>2917012006</v>
      </c>
      <c r="E219" s="5" t="s">
        <v>77</v>
      </c>
      <c r="F219" s="5" t="s">
        <v>133</v>
      </c>
      <c r="G219" s="5">
        <v>12</v>
      </c>
      <c r="H219" s="6">
        <v>45809</v>
      </c>
      <c r="I219" s="4" t="s">
        <v>384</v>
      </c>
      <c r="J219" s="6">
        <v>46174</v>
      </c>
      <c r="K219" s="10">
        <v>1</v>
      </c>
      <c r="L219" s="10"/>
      <c r="M219" s="10">
        <f>SUM(K219*L219)</f>
        <v>0</v>
      </c>
      <c r="N219" s="11"/>
    </row>
    <row r="220" spans="1:14" s="12" customFormat="1" ht="21" customHeight="1" x14ac:dyDescent="0.25">
      <c r="A220" s="226">
        <v>214</v>
      </c>
      <c r="B220" s="8" t="s">
        <v>357</v>
      </c>
      <c r="C220" s="5" t="s">
        <v>500</v>
      </c>
      <c r="D220" s="5">
        <v>4673</v>
      </c>
      <c r="E220" s="5">
        <v>2</v>
      </c>
      <c r="F220" s="5" t="s">
        <v>134</v>
      </c>
      <c r="G220" s="5">
        <v>12</v>
      </c>
      <c r="H220" s="6">
        <v>45839</v>
      </c>
      <c r="I220" s="4" t="s">
        <v>384</v>
      </c>
      <c r="J220" s="6">
        <v>46204</v>
      </c>
      <c r="K220" s="10">
        <v>1</v>
      </c>
      <c r="L220" s="10"/>
      <c r="M220" s="10">
        <f>SUM(K220*L220)</f>
        <v>0</v>
      </c>
      <c r="N220" s="11"/>
    </row>
    <row r="221" spans="1:14" s="12" customFormat="1" ht="17.25" customHeight="1" x14ac:dyDescent="0.25">
      <c r="A221" s="92">
        <v>215</v>
      </c>
      <c r="B221" s="154" t="s">
        <v>358</v>
      </c>
      <c r="C221" s="5" t="s">
        <v>500</v>
      </c>
      <c r="D221" s="5">
        <v>186641</v>
      </c>
      <c r="E221" s="5" t="s">
        <v>64</v>
      </c>
      <c r="F221" s="5" t="s">
        <v>903</v>
      </c>
      <c r="G221" s="5">
        <v>12</v>
      </c>
      <c r="H221" s="127">
        <v>45809</v>
      </c>
      <c r="I221" s="168" t="s">
        <v>388</v>
      </c>
      <c r="J221" s="127">
        <v>46174</v>
      </c>
      <c r="K221" s="129">
        <v>3</v>
      </c>
      <c r="L221" s="129"/>
      <c r="M221" s="106">
        <f t="shared" ref="M221" si="11">SUM(K221*L221)</f>
        <v>0</v>
      </c>
      <c r="N221" s="120"/>
    </row>
    <row r="222" spans="1:14" s="12" customFormat="1" ht="18.75" customHeight="1" x14ac:dyDescent="0.25">
      <c r="A222" s="226">
        <v>216</v>
      </c>
      <c r="B222" s="154"/>
      <c r="C222" s="5" t="s">
        <v>500</v>
      </c>
      <c r="D222" s="5">
        <v>11826</v>
      </c>
      <c r="E222" s="5" t="s">
        <v>64</v>
      </c>
      <c r="F222" s="5" t="s">
        <v>903</v>
      </c>
      <c r="G222" s="5">
        <v>12</v>
      </c>
      <c r="H222" s="150"/>
      <c r="I222" s="185"/>
      <c r="J222" s="150"/>
      <c r="K222" s="129"/>
      <c r="L222" s="129"/>
      <c r="M222" s="130"/>
      <c r="N222" s="122"/>
    </row>
    <row r="223" spans="1:14" s="12" customFormat="1" ht="15.75" customHeight="1" x14ac:dyDescent="0.25">
      <c r="A223" s="92">
        <v>217</v>
      </c>
      <c r="B223" s="154"/>
      <c r="C223" s="5" t="s">
        <v>500</v>
      </c>
      <c r="D223" s="43" t="s">
        <v>505</v>
      </c>
      <c r="E223" s="5" t="s">
        <v>64</v>
      </c>
      <c r="F223" s="5" t="s">
        <v>903</v>
      </c>
      <c r="G223" s="5">
        <v>12</v>
      </c>
      <c r="H223" s="128"/>
      <c r="I223" s="169"/>
      <c r="J223" s="128"/>
      <c r="K223" s="129"/>
      <c r="L223" s="129"/>
      <c r="M223" s="107"/>
      <c r="N223" s="121"/>
    </row>
    <row r="224" spans="1:14" s="12" customFormat="1" ht="15.75" customHeight="1" x14ac:dyDescent="0.25">
      <c r="A224" s="226">
        <v>218</v>
      </c>
      <c r="B224" s="154" t="s">
        <v>359</v>
      </c>
      <c r="C224" s="5" t="s">
        <v>500</v>
      </c>
      <c r="D224" s="5">
        <v>21</v>
      </c>
      <c r="E224" s="111" t="s">
        <v>64</v>
      </c>
      <c r="F224" s="5" t="s">
        <v>125</v>
      </c>
      <c r="G224" s="111">
        <v>12</v>
      </c>
      <c r="H224" s="127">
        <v>45839</v>
      </c>
      <c r="I224" s="168" t="s">
        <v>384</v>
      </c>
      <c r="J224" s="127">
        <v>46204</v>
      </c>
      <c r="K224" s="129">
        <v>4</v>
      </c>
      <c r="L224" s="129"/>
      <c r="M224" s="106">
        <f>SUM(K224*L224)</f>
        <v>0</v>
      </c>
      <c r="N224" s="120"/>
    </row>
    <row r="225" spans="1:14" s="12" customFormat="1" ht="15" customHeight="1" x14ac:dyDescent="0.25">
      <c r="A225" s="92">
        <v>219</v>
      </c>
      <c r="B225" s="154"/>
      <c r="C225" s="5" t="s">
        <v>500</v>
      </c>
      <c r="D225" s="5">
        <v>22</v>
      </c>
      <c r="E225" s="112"/>
      <c r="F225" s="5" t="s">
        <v>135</v>
      </c>
      <c r="G225" s="112"/>
      <c r="H225" s="150"/>
      <c r="I225" s="185"/>
      <c r="J225" s="150"/>
      <c r="K225" s="129"/>
      <c r="L225" s="129"/>
      <c r="M225" s="130"/>
      <c r="N225" s="122"/>
    </row>
    <row r="226" spans="1:14" s="12" customFormat="1" ht="15.75" customHeight="1" x14ac:dyDescent="0.25">
      <c r="A226" s="226">
        <v>220</v>
      </c>
      <c r="B226" s="154"/>
      <c r="C226" s="5" t="s">
        <v>500</v>
      </c>
      <c r="D226" s="5">
        <v>993</v>
      </c>
      <c r="E226" s="112"/>
      <c r="F226" s="5" t="s">
        <v>136</v>
      </c>
      <c r="G226" s="112"/>
      <c r="H226" s="150"/>
      <c r="I226" s="185"/>
      <c r="J226" s="150"/>
      <c r="K226" s="129"/>
      <c r="L226" s="129"/>
      <c r="M226" s="130"/>
      <c r="N226" s="122"/>
    </row>
    <row r="227" spans="1:14" s="12" customFormat="1" ht="14.25" customHeight="1" x14ac:dyDescent="0.25">
      <c r="A227" s="92">
        <v>221</v>
      </c>
      <c r="B227" s="154"/>
      <c r="C227" s="5" t="s">
        <v>500</v>
      </c>
      <c r="D227" s="5">
        <v>994</v>
      </c>
      <c r="E227" s="113"/>
      <c r="F227" s="5" t="s">
        <v>137</v>
      </c>
      <c r="G227" s="113"/>
      <c r="H227" s="128"/>
      <c r="I227" s="169"/>
      <c r="J227" s="128"/>
      <c r="K227" s="129"/>
      <c r="L227" s="129"/>
      <c r="M227" s="107"/>
      <c r="N227" s="121"/>
    </row>
    <row r="228" spans="1:14" s="12" customFormat="1" ht="23.25" customHeight="1" x14ac:dyDescent="0.25">
      <c r="A228" s="226">
        <v>222</v>
      </c>
      <c r="B228" s="8" t="s">
        <v>360</v>
      </c>
      <c r="C228" s="5" t="s">
        <v>500</v>
      </c>
      <c r="D228" s="43" t="s">
        <v>506</v>
      </c>
      <c r="E228" s="5" t="s">
        <v>297</v>
      </c>
      <c r="F228" s="5" t="s">
        <v>138</v>
      </c>
      <c r="G228" s="5">
        <v>12</v>
      </c>
      <c r="H228" s="6">
        <v>45839</v>
      </c>
      <c r="I228" s="4" t="s">
        <v>388</v>
      </c>
      <c r="J228" s="6">
        <v>46204</v>
      </c>
      <c r="K228" s="10">
        <v>1</v>
      </c>
      <c r="L228" s="10"/>
      <c r="M228" s="10">
        <f>SUM(K228*L228)</f>
        <v>0</v>
      </c>
      <c r="N228" s="11"/>
    </row>
    <row r="229" spans="1:14" s="12" customFormat="1" ht="36" customHeight="1" x14ac:dyDescent="0.25">
      <c r="A229" s="92">
        <v>223</v>
      </c>
      <c r="B229" s="55" t="s">
        <v>612</v>
      </c>
      <c r="C229" s="5" t="s">
        <v>500</v>
      </c>
      <c r="D229" s="5">
        <v>7612</v>
      </c>
      <c r="E229" s="5" t="s">
        <v>297</v>
      </c>
      <c r="F229" s="5" t="s">
        <v>139</v>
      </c>
      <c r="G229" s="5">
        <v>12</v>
      </c>
      <c r="H229" s="6">
        <v>45839</v>
      </c>
      <c r="I229" s="4" t="s">
        <v>388</v>
      </c>
      <c r="J229" s="6">
        <v>46204</v>
      </c>
      <c r="K229" s="10">
        <v>1</v>
      </c>
      <c r="L229" s="10"/>
      <c r="M229" s="10">
        <f>SUM(K229*L229)</f>
        <v>0</v>
      </c>
      <c r="N229" s="11"/>
    </row>
    <row r="230" spans="1:14" s="12" customFormat="1" ht="14.25" customHeight="1" x14ac:dyDescent="0.25">
      <c r="A230" s="226">
        <v>224</v>
      </c>
      <c r="B230" s="111" t="s">
        <v>680</v>
      </c>
      <c r="C230" s="5" t="s">
        <v>500</v>
      </c>
      <c r="D230" s="5">
        <v>11286</v>
      </c>
      <c r="E230" s="111" t="s">
        <v>74</v>
      </c>
      <c r="F230" s="111" t="s">
        <v>140</v>
      </c>
      <c r="G230" s="111">
        <v>12</v>
      </c>
      <c r="H230" s="127">
        <v>45839</v>
      </c>
      <c r="I230" s="111" t="s">
        <v>388</v>
      </c>
      <c r="J230" s="127">
        <v>46204</v>
      </c>
      <c r="K230" s="106">
        <v>3</v>
      </c>
      <c r="L230" s="106"/>
      <c r="M230" s="106">
        <f>SUM(K230*L230)</f>
        <v>0</v>
      </c>
      <c r="N230" s="120"/>
    </row>
    <row r="231" spans="1:14" s="12" customFormat="1" ht="14.25" customHeight="1" x14ac:dyDescent="0.25">
      <c r="A231" s="92">
        <v>225</v>
      </c>
      <c r="B231" s="112"/>
      <c r="C231" s="5" t="s">
        <v>500</v>
      </c>
      <c r="D231" s="5" t="s">
        <v>155</v>
      </c>
      <c r="E231" s="112"/>
      <c r="F231" s="112"/>
      <c r="G231" s="112"/>
      <c r="H231" s="150"/>
      <c r="I231" s="112"/>
      <c r="J231" s="150"/>
      <c r="K231" s="130"/>
      <c r="L231" s="130"/>
      <c r="M231" s="130"/>
      <c r="N231" s="122"/>
    </row>
    <row r="232" spans="1:14" s="12" customFormat="1" ht="13.5" customHeight="1" x14ac:dyDescent="0.25">
      <c r="A232" s="226">
        <v>226</v>
      </c>
      <c r="B232" s="113"/>
      <c r="C232" s="5" t="s">
        <v>500</v>
      </c>
      <c r="D232" s="5">
        <v>11287</v>
      </c>
      <c r="E232" s="113"/>
      <c r="F232" s="113"/>
      <c r="G232" s="113"/>
      <c r="H232" s="128"/>
      <c r="I232" s="113"/>
      <c r="J232" s="128"/>
      <c r="K232" s="107"/>
      <c r="L232" s="107"/>
      <c r="M232" s="107"/>
      <c r="N232" s="121"/>
    </row>
    <row r="233" spans="1:14" s="12" customFormat="1" ht="22.5" customHeight="1" x14ac:dyDescent="0.25">
      <c r="A233" s="92">
        <v>227</v>
      </c>
      <c r="B233" s="8" t="s">
        <v>361</v>
      </c>
      <c r="C233" s="5" t="s">
        <v>500</v>
      </c>
      <c r="D233" s="5" t="s">
        <v>141</v>
      </c>
      <c r="E233" s="5" t="s">
        <v>297</v>
      </c>
      <c r="F233" s="5" t="s">
        <v>139</v>
      </c>
      <c r="G233" s="5">
        <v>12</v>
      </c>
      <c r="H233" s="6">
        <v>45809</v>
      </c>
      <c r="I233" s="4" t="s">
        <v>384</v>
      </c>
      <c r="J233" s="6">
        <v>46174</v>
      </c>
      <c r="K233" s="10">
        <v>1</v>
      </c>
      <c r="L233" s="10"/>
      <c r="M233" s="10">
        <f>SUM(K233*L233)</f>
        <v>0</v>
      </c>
      <c r="N233" s="11"/>
    </row>
    <row r="234" spans="1:14" s="12" customFormat="1" ht="14.25" customHeight="1" x14ac:dyDescent="0.25">
      <c r="A234" s="226">
        <v>228</v>
      </c>
      <c r="B234" s="206" t="s">
        <v>359</v>
      </c>
      <c r="C234" s="5" t="s">
        <v>500</v>
      </c>
      <c r="D234" s="5">
        <v>10</v>
      </c>
      <c r="E234" s="5" t="s">
        <v>64</v>
      </c>
      <c r="F234" s="5" t="s">
        <v>142</v>
      </c>
      <c r="G234" s="141">
        <v>12</v>
      </c>
      <c r="H234" s="144">
        <v>45839</v>
      </c>
      <c r="I234" s="141" t="s">
        <v>384</v>
      </c>
      <c r="J234" s="144">
        <v>46204</v>
      </c>
      <c r="K234" s="191">
        <v>25</v>
      </c>
      <c r="L234" s="191"/>
      <c r="M234" s="106">
        <f>SUM(K234*L234)</f>
        <v>0</v>
      </c>
      <c r="N234" s="120"/>
    </row>
    <row r="235" spans="1:14" s="12" customFormat="1" ht="12.75" customHeight="1" x14ac:dyDescent="0.25">
      <c r="A235" s="92">
        <v>229</v>
      </c>
      <c r="B235" s="206"/>
      <c r="C235" s="5" t="s">
        <v>500</v>
      </c>
      <c r="D235" s="5">
        <v>14</v>
      </c>
      <c r="E235" s="5" t="s">
        <v>64</v>
      </c>
      <c r="F235" s="5" t="s">
        <v>143</v>
      </c>
      <c r="G235" s="142"/>
      <c r="H235" s="145"/>
      <c r="I235" s="142"/>
      <c r="J235" s="145"/>
      <c r="K235" s="191"/>
      <c r="L235" s="191"/>
      <c r="M235" s="130"/>
      <c r="N235" s="122"/>
    </row>
    <row r="236" spans="1:14" s="12" customFormat="1" ht="16.5" customHeight="1" x14ac:dyDescent="0.25">
      <c r="A236" s="226">
        <v>230</v>
      </c>
      <c r="B236" s="206"/>
      <c r="C236" s="5" t="s">
        <v>500</v>
      </c>
      <c r="D236" s="5">
        <v>15</v>
      </c>
      <c r="E236" s="5" t="s">
        <v>64</v>
      </c>
      <c r="F236" s="5" t="s">
        <v>144</v>
      </c>
      <c r="G236" s="142"/>
      <c r="H236" s="145"/>
      <c r="I236" s="142"/>
      <c r="J236" s="145"/>
      <c r="K236" s="191"/>
      <c r="L236" s="191"/>
      <c r="M236" s="130"/>
      <c r="N236" s="122"/>
    </row>
    <row r="237" spans="1:14" s="12" customFormat="1" ht="15" customHeight="1" x14ac:dyDescent="0.25">
      <c r="A237" s="92">
        <v>231</v>
      </c>
      <c r="B237" s="206"/>
      <c r="C237" s="5" t="s">
        <v>500</v>
      </c>
      <c r="D237" s="5">
        <v>17</v>
      </c>
      <c r="E237" s="5" t="s">
        <v>64</v>
      </c>
      <c r="F237" s="5" t="s">
        <v>145</v>
      </c>
      <c r="G237" s="142"/>
      <c r="H237" s="145"/>
      <c r="I237" s="142"/>
      <c r="J237" s="145"/>
      <c r="K237" s="191"/>
      <c r="L237" s="191"/>
      <c r="M237" s="130"/>
      <c r="N237" s="122"/>
    </row>
    <row r="238" spans="1:14" s="12" customFormat="1" ht="15" customHeight="1" x14ac:dyDescent="0.25">
      <c r="A238" s="226">
        <v>232</v>
      </c>
      <c r="B238" s="206"/>
      <c r="C238" s="5" t="s">
        <v>500</v>
      </c>
      <c r="D238" s="5">
        <v>19</v>
      </c>
      <c r="E238" s="5" t="s">
        <v>64</v>
      </c>
      <c r="F238" s="5" t="s">
        <v>146</v>
      </c>
      <c r="G238" s="142"/>
      <c r="H238" s="145"/>
      <c r="I238" s="142"/>
      <c r="J238" s="145"/>
      <c r="K238" s="191"/>
      <c r="L238" s="191"/>
      <c r="M238" s="130"/>
      <c r="N238" s="122"/>
    </row>
    <row r="239" spans="1:14" s="12" customFormat="1" ht="16.5" customHeight="1" x14ac:dyDescent="0.25">
      <c r="A239" s="92">
        <v>233</v>
      </c>
      <c r="B239" s="206"/>
      <c r="C239" s="5" t="s">
        <v>500</v>
      </c>
      <c r="D239" s="5">
        <v>10553</v>
      </c>
      <c r="E239" s="5" t="s">
        <v>64</v>
      </c>
      <c r="F239" s="5" t="s">
        <v>145</v>
      </c>
      <c r="G239" s="142"/>
      <c r="H239" s="145"/>
      <c r="I239" s="142"/>
      <c r="J239" s="145"/>
      <c r="K239" s="191"/>
      <c r="L239" s="191"/>
      <c r="M239" s="130"/>
      <c r="N239" s="122"/>
    </row>
    <row r="240" spans="1:14" s="12" customFormat="1" ht="14.25" customHeight="1" x14ac:dyDescent="0.25">
      <c r="A240" s="226">
        <v>234</v>
      </c>
      <c r="B240" s="206"/>
      <c r="C240" s="5" t="s">
        <v>500</v>
      </c>
      <c r="D240" s="5">
        <v>10554</v>
      </c>
      <c r="E240" s="5" t="s">
        <v>64</v>
      </c>
      <c r="F240" s="5" t="s">
        <v>147</v>
      </c>
      <c r="G240" s="142"/>
      <c r="H240" s="145"/>
      <c r="I240" s="142"/>
      <c r="J240" s="145"/>
      <c r="K240" s="191"/>
      <c r="L240" s="191"/>
      <c r="M240" s="130"/>
      <c r="N240" s="122"/>
    </row>
    <row r="241" spans="1:14" s="12" customFormat="1" ht="14.25" customHeight="1" x14ac:dyDescent="0.25">
      <c r="A241" s="92">
        <v>235</v>
      </c>
      <c r="B241" s="206"/>
      <c r="C241" s="5" t="s">
        <v>500</v>
      </c>
      <c r="D241" s="5">
        <v>10555</v>
      </c>
      <c r="E241" s="5" t="s">
        <v>64</v>
      </c>
      <c r="F241" s="5" t="s">
        <v>148</v>
      </c>
      <c r="G241" s="142"/>
      <c r="H241" s="145"/>
      <c r="I241" s="142"/>
      <c r="J241" s="145"/>
      <c r="K241" s="191"/>
      <c r="L241" s="191"/>
      <c r="M241" s="130"/>
      <c r="N241" s="122"/>
    </row>
    <row r="242" spans="1:14" s="12" customFormat="1" ht="13.5" customHeight="1" x14ac:dyDescent="0.25">
      <c r="A242" s="226">
        <v>236</v>
      </c>
      <c r="B242" s="206"/>
      <c r="C242" s="5" t="s">
        <v>500</v>
      </c>
      <c r="D242" s="5">
        <v>12</v>
      </c>
      <c r="E242" s="5" t="s">
        <v>64</v>
      </c>
      <c r="F242" s="5" t="s">
        <v>149</v>
      </c>
      <c r="G242" s="142"/>
      <c r="H242" s="145"/>
      <c r="I242" s="142"/>
      <c r="J242" s="145"/>
      <c r="K242" s="191"/>
      <c r="L242" s="191"/>
      <c r="M242" s="130"/>
      <c r="N242" s="122"/>
    </row>
    <row r="243" spans="1:14" s="12" customFormat="1" ht="15.75" customHeight="1" x14ac:dyDescent="0.25">
      <c r="A243" s="92">
        <v>237</v>
      </c>
      <c r="B243" s="206"/>
      <c r="C243" s="5" t="s">
        <v>500</v>
      </c>
      <c r="D243" s="5">
        <v>18</v>
      </c>
      <c r="E243" s="5" t="s">
        <v>64</v>
      </c>
      <c r="F243" s="5" t="s">
        <v>145</v>
      </c>
      <c r="G243" s="142"/>
      <c r="H243" s="145"/>
      <c r="I243" s="142"/>
      <c r="J243" s="145"/>
      <c r="K243" s="191"/>
      <c r="L243" s="191"/>
      <c r="M243" s="130"/>
      <c r="N243" s="122"/>
    </row>
    <row r="244" spans="1:14" s="12" customFormat="1" ht="13.5" customHeight="1" x14ac:dyDescent="0.25">
      <c r="A244" s="226">
        <v>238</v>
      </c>
      <c r="B244" s="206"/>
      <c r="C244" s="5" t="s">
        <v>500</v>
      </c>
      <c r="D244" s="43" t="s">
        <v>507</v>
      </c>
      <c r="E244" s="5" t="s">
        <v>64</v>
      </c>
      <c r="F244" s="5" t="s">
        <v>150</v>
      </c>
      <c r="G244" s="142"/>
      <c r="H244" s="145"/>
      <c r="I244" s="142"/>
      <c r="J244" s="145"/>
      <c r="K244" s="191"/>
      <c r="L244" s="191"/>
      <c r="M244" s="130"/>
      <c r="N244" s="122"/>
    </row>
    <row r="245" spans="1:14" s="12" customFormat="1" ht="15" customHeight="1" x14ac:dyDescent="0.25">
      <c r="A245" s="92">
        <v>239</v>
      </c>
      <c r="B245" s="206"/>
      <c r="C245" s="5" t="s">
        <v>500</v>
      </c>
      <c r="D245" s="43" t="s">
        <v>508</v>
      </c>
      <c r="E245" s="5" t="s">
        <v>64</v>
      </c>
      <c r="F245" s="5" t="s">
        <v>150</v>
      </c>
      <c r="G245" s="142"/>
      <c r="H245" s="145"/>
      <c r="I245" s="142"/>
      <c r="J245" s="145"/>
      <c r="K245" s="191"/>
      <c r="L245" s="191"/>
      <c r="M245" s="130"/>
      <c r="N245" s="122"/>
    </row>
    <row r="246" spans="1:14" s="12" customFormat="1" ht="16.5" customHeight="1" x14ac:dyDescent="0.25">
      <c r="A246" s="226">
        <v>240</v>
      </c>
      <c r="B246" s="206"/>
      <c r="C246" s="5" t="s">
        <v>500</v>
      </c>
      <c r="D246" s="43">
        <v>13</v>
      </c>
      <c r="E246" s="5" t="s">
        <v>64</v>
      </c>
      <c r="F246" s="5" t="s">
        <v>147</v>
      </c>
      <c r="G246" s="142"/>
      <c r="H246" s="145"/>
      <c r="I246" s="142"/>
      <c r="J246" s="145"/>
      <c r="K246" s="191"/>
      <c r="L246" s="191"/>
      <c r="M246" s="130"/>
      <c r="N246" s="122"/>
    </row>
    <row r="247" spans="1:14" s="12" customFormat="1" ht="15.75" customHeight="1" x14ac:dyDescent="0.25">
      <c r="A247" s="92">
        <v>241</v>
      </c>
      <c r="B247" s="206"/>
      <c r="C247" s="5" t="s">
        <v>500</v>
      </c>
      <c r="D247" s="5">
        <v>10375</v>
      </c>
      <c r="E247" s="5" t="s">
        <v>64</v>
      </c>
      <c r="F247" s="5" t="s">
        <v>150</v>
      </c>
      <c r="G247" s="142"/>
      <c r="H247" s="145"/>
      <c r="I247" s="142"/>
      <c r="J247" s="145"/>
      <c r="K247" s="191"/>
      <c r="L247" s="191"/>
      <c r="M247" s="130"/>
      <c r="N247" s="122"/>
    </row>
    <row r="248" spans="1:14" s="12" customFormat="1" x14ac:dyDescent="0.25">
      <c r="A248" s="226">
        <v>242</v>
      </c>
      <c r="B248" s="206"/>
      <c r="C248" s="5" t="s">
        <v>500</v>
      </c>
      <c r="D248" s="43" t="s">
        <v>509</v>
      </c>
      <c r="E248" s="5" t="s">
        <v>64</v>
      </c>
      <c r="F248" s="5" t="s">
        <v>137</v>
      </c>
      <c r="G248" s="142"/>
      <c r="H248" s="145"/>
      <c r="I248" s="142"/>
      <c r="J248" s="145"/>
      <c r="K248" s="191"/>
      <c r="L248" s="191"/>
      <c r="M248" s="130"/>
      <c r="N248" s="122"/>
    </row>
    <row r="249" spans="1:14" s="12" customFormat="1" ht="14.25" customHeight="1" x14ac:dyDescent="0.25">
      <c r="A249" s="92">
        <v>243</v>
      </c>
      <c r="B249" s="206"/>
      <c r="C249" s="5" t="s">
        <v>500</v>
      </c>
      <c r="D249" s="43" t="s">
        <v>510</v>
      </c>
      <c r="E249" s="5" t="s">
        <v>64</v>
      </c>
      <c r="F249" s="5" t="s">
        <v>137</v>
      </c>
      <c r="G249" s="142"/>
      <c r="H249" s="145"/>
      <c r="I249" s="142"/>
      <c r="J249" s="145"/>
      <c r="K249" s="191"/>
      <c r="L249" s="191"/>
      <c r="M249" s="130"/>
      <c r="N249" s="122"/>
    </row>
    <row r="250" spans="1:14" s="12" customFormat="1" ht="14.25" customHeight="1" x14ac:dyDescent="0.25">
      <c r="A250" s="226">
        <v>244</v>
      </c>
      <c r="B250" s="206"/>
      <c r="C250" s="5" t="s">
        <v>500</v>
      </c>
      <c r="D250" s="43" t="s">
        <v>511</v>
      </c>
      <c r="E250" s="5" t="s">
        <v>64</v>
      </c>
      <c r="F250" s="5" t="s">
        <v>151</v>
      </c>
      <c r="G250" s="142"/>
      <c r="H250" s="145"/>
      <c r="I250" s="142"/>
      <c r="J250" s="145"/>
      <c r="K250" s="191"/>
      <c r="L250" s="191"/>
      <c r="M250" s="130"/>
      <c r="N250" s="122"/>
    </row>
    <row r="251" spans="1:14" s="12" customFormat="1" ht="16.5" customHeight="1" x14ac:dyDescent="0.25">
      <c r="A251" s="92">
        <v>245</v>
      </c>
      <c r="B251" s="206"/>
      <c r="C251" s="5" t="s">
        <v>500</v>
      </c>
      <c r="D251" s="43" t="s">
        <v>512</v>
      </c>
      <c r="E251" s="5" t="s">
        <v>64</v>
      </c>
      <c r="F251" s="5" t="s">
        <v>151</v>
      </c>
      <c r="G251" s="142"/>
      <c r="H251" s="145"/>
      <c r="I251" s="142"/>
      <c r="J251" s="145"/>
      <c r="K251" s="191"/>
      <c r="L251" s="191"/>
      <c r="M251" s="130"/>
      <c r="N251" s="122"/>
    </row>
    <row r="252" spans="1:14" s="12" customFormat="1" ht="16.5" customHeight="1" x14ac:dyDescent="0.25">
      <c r="A252" s="226">
        <v>246</v>
      </c>
      <c r="B252" s="206"/>
      <c r="C252" s="5" t="s">
        <v>500</v>
      </c>
      <c r="D252" s="5">
        <v>10373</v>
      </c>
      <c r="E252" s="5" t="s">
        <v>64</v>
      </c>
      <c r="F252" s="5" t="s">
        <v>136</v>
      </c>
      <c r="G252" s="142"/>
      <c r="H252" s="145"/>
      <c r="I252" s="142"/>
      <c r="J252" s="145"/>
      <c r="K252" s="191"/>
      <c r="L252" s="191"/>
      <c r="M252" s="130"/>
      <c r="N252" s="122"/>
    </row>
    <row r="253" spans="1:14" s="12" customFormat="1" ht="15" customHeight="1" x14ac:dyDescent="0.25">
      <c r="A253" s="92">
        <v>247</v>
      </c>
      <c r="B253" s="206"/>
      <c r="C253" s="5" t="s">
        <v>500</v>
      </c>
      <c r="D253" s="5">
        <v>10374</v>
      </c>
      <c r="E253" s="5" t="s">
        <v>64</v>
      </c>
      <c r="F253" s="5" t="s">
        <v>152</v>
      </c>
      <c r="G253" s="142"/>
      <c r="H253" s="145"/>
      <c r="I253" s="142"/>
      <c r="J253" s="145"/>
      <c r="K253" s="191"/>
      <c r="L253" s="191"/>
      <c r="M253" s="130"/>
      <c r="N253" s="122"/>
    </row>
    <row r="254" spans="1:14" s="12" customFormat="1" ht="16.5" customHeight="1" x14ac:dyDescent="0.25">
      <c r="A254" s="226">
        <v>248</v>
      </c>
      <c r="B254" s="206"/>
      <c r="C254" s="5" t="s">
        <v>500</v>
      </c>
      <c r="D254" s="5">
        <v>47155278</v>
      </c>
      <c r="E254" s="5" t="s">
        <v>64</v>
      </c>
      <c r="F254" s="5" t="s">
        <v>127</v>
      </c>
      <c r="G254" s="142"/>
      <c r="H254" s="145"/>
      <c r="I254" s="142"/>
      <c r="J254" s="145"/>
      <c r="K254" s="191"/>
      <c r="L254" s="191"/>
      <c r="M254" s="130"/>
      <c r="N254" s="122"/>
    </row>
    <row r="255" spans="1:14" s="12" customFormat="1" ht="18" customHeight="1" x14ac:dyDescent="0.25">
      <c r="A255" s="92">
        <v>249</v>
      </c>
      <c r="B255" s="206"/>
      <c r="C255" s="5" t="s">
        <v>500</v>
      </c>
      <c r="D255" s="5">
        <v>47155279</v>
      </c>
      <c r="E255" s="5" t="s">
        <v>64</v>
      </c>
      <c r="F255" s="5" t="s">
        <v>146</v>
      </c>
      <c r="G255" s="142"/>
      <c r="H255" s="145"/>
      <c r="I255" s="142"/>
      <c r="J255" s="145"/>
      <c r="K255" s="191"/>
      <c r="L255" s="191"/>
      <c r="M255" s="130"/>
      <c r="N255" s="122"/>
    </row>
    <row r="256" spans="1:14" s="12" customFormat="1" ht="17.25" customHeight="1" x14ac:dyDescent="0.25">
      <c r="A256" s="226">
        <v>250</v>
      </c>
      <c r="B256" s="206"/>
      <c r="C256" s="5" t="s">
        <v>500</v>
      </c>
      <c r="D256" s="5">
        <v>47155280</v>
      </c>
      <c r="E256" s="5" t="s">
        <v>64</v>
      </c>
      <c r="F256" s="5" t="s">
        <v>153</v>
      </c>
      <c r="G256" s="142"/>
      <c r="H256" s="145"/>
      <c r="I256" s="142"/>
      <c r="J256" s="145"/>
      <c r="K256" s="191"/>
      <c r="L256" s="191"/>
      <c r="M256" s="130"/>
      <c r="N256" s="122"/>
    </row>
    <row r="257" spans="1:14" s="12" customFormat="1" ht="17.25" customHeight="1" x14ac:dyDescent="0.25">
      <c r="A257" s="92">
        <v>251</v>
      </c>
      <c r="B257" s="206"/>
      <c r="C257" s="5" t="s">
        <v>500</v>
      </c>
      <c r="D257" s="5">
        <v>8347</v>
      </c>
      <c r="E257" s="5" t="s">
        <v>64</v>
      </c>
      <c r="F257" s="5" t="s">
        <v>154</v>
      </c>
      <c r="G257" s="142"/>
      <c r="H257" s="145"/>
      <c r="I257" s="142"/>
      <c r="J257" s="145"/>
      <c r="K257" s="191"/>
      <c r="L257" s="191"/>
      <c r="M257" s="130"/>
      <c r="N257" s="122"/>
    </row>
    <row r="258" spans="1:14" s="12" customFormat="1" ht="15.75" customHeight="1" x14ac:dyDescent="0.25">
      <c r="A258" s="226">
        <v>252</v>
      </c>
      <c r="B258" s="206"/>
      <c r="C258" s="5" t="s">
        <v>500</v>
      </c>
      <c r="D258" s="5">
        <v>8346</v>
      </c>
      <c r="E258" s="5" t="s">
        <v>64</v>
      </c>
      <c r="F258" s="5" t="s">
        <v>154</v>
      </c>
      <c r="G258" s="143"/>
      <c r="H258" s="146"/>
      <c r="I258" s="143"/>
      <c r="J258" s="146"/>
      <c r="K258" s="191"/>
      <c r="L258" s="191"/>
      <c r="M258" s="107"/>
      <c r="N258" s="121"/>
    </row>
    <row r="259" spans="1:14" s="12" customFormat="1" ht="23.25" customHeight="1" x14ac:dyDescent="0.25">
      <c r="A259" s="92">
        <v>253</v>
      </c>
      <c r="B259" s="8" t="s">
        <v>362</v>
      </c>
      <c r="C259" s="5" t="s">
        <v>500</v>
      </c>
      <c r="D259" s="5">
        <v>1</v>
      </c>
      <c r="E259" s="5">
        <v>3</v>
      </c>
      <c r="F259" s="5" t="s">
        <v>130</v>
      </c>
      <c r="G259" s="5">
        <v>12</v>
      </c>
      <c r="H259" s="6">
        <v>45839</v>
      </c>
      <c r="I259" s="4" t="s">
        <v>384</v>
      </c>
      <c r="J259" s="6">
        <v>46204</v>
      </c>
      <c r="K259" s="10">
        <v>1</v>
      </c>
      <c r="L259" s="10"/>
      <c r="M259" s="10">
        <f>SUM(K259*L259)</f>
        <v>0</v>
      </c>
      <c r="N259" s="11"/>
    </row>
    <row r="260" spans="1:14" s="12" customFormat="1" ht="15.75" customHeight="1" x14ac:dyDescent="0.25">
      <c r="A260" s="226">
        <v>254</v>
      </c>
      <c r="B260" s="108" t="s">
        <v>681</v>
      </c>
      <c r="C260" s="111" t="s">
        <v>500</v>
      </c>
      <c r="D260" s="5">
        <v>217497</v>
      </c>
      <c r="E260" s="5" t="s">
        <v>64</v>
      </c>
      <c r="F260" s="5" t="s">
        <v>903</v>
      </c>
      <c r="G260" s="5">
        <v>12</v>
      </c>
      <c r="H260" s="150">
        <v>45839</v>
      </c>
      <c r="I260" s="112" t="s">
        <v>388</v>
      </c>
      <c r="J260" s="150">
        <v>46204</v>
      </c>
      <c r="K260" s="129">
        <v>2</v>
      </c>
      <c r="L260" s="129"/>
      <c r="M260" s="106">
        <f t="shared" ref="M260" si="12">SUM(K260*L260)</f>
        <v>0</v>
      </c>
      <c r="N260" s="122"/>
    </row>
    <row r="261" spans="1:14" s="12" customFormat="1" x14ac:dyDescent="0.25">
      <c r="A261" s="92">
        <v>255</v>
      </c>
      <c r="B261" s="110"/>
      <c r="C261" s="113"/>
      <c r="D261" s="5">
        <v>165990</v>
      </c>
      <c r="E261" s="5" t="s">
        <v>64</v>
      </c>
      <c r="F261" s="5" t="s">
        <v>903</v>
      </c>
      <c r="G261" s="5">
        <v>12</v>
      </c>
      <c r="H261" s="128"/>
      <c r="I261" s="113"/>
      <c r="J261" s="128"/>
      <c r="K261" s="129"/>
      <c r="L261" s="129"/>
      <c r="M261" s="107"/>
      <c r="N261" s="121"/>
    </row>
    <row r="262" spans="1:14" s="12" customFormat="1" ht="22.5" customHeight="1" x14ac:dyDescent="0.25">
      <c r="A262" s="226">
        <v>256</v>
      </c>
      <c r="B262" s="45" t="s">
        <v>501</v>
      </c>
      <c r="C262" s="23" t="s">
        <v>500</v>
      </c>
      <c r="D262" s="56" t="s">
        <v>502</v>
      </c>
      <c r="E262" s="5" t="s">
        <v>64</v>
      </c>
      <c r="F262" s="23" t="s">
        <v>503</v>
      </c>
      <c r="G262" s="23">
        <v>12</v>
      </c>
      <c r="H262" s="6">
        <v>45931</v>
      </c>
      <c r="I262" s="4" t="s">
        <v>384</v>
      </c>
      <c r="J262" s="6">
        <v>46296</v>
      </c>
      <c r="K262" s="10">
        <v>1</v>
      </c>
      <c r="L262" s="10"/>
      <c r="M262" s="10">
        <f>SUM(K262*L262)</f>
        <v>0</v>
      </c>
      <c r="N262" s="11"/>
    </row>
    <row r="263" spans="1:14" s="12" customFormat="1" ht="16.5" customHeight="1" x14ac:dyDescent="0.25">
      <c r="A263" s="92">
        <v>257</v>
      </c>
      <c r="B263" s="187" t="s">
        <v>504</v>
      </c>
      <c r="C263" s="178" t="s">
        <v>500</v>
      </c>
      <c r="D263" s="23">
        <v>1</v>
      </c>
      <c r="E263" s="5" t="s">
        <v>64</v>
      </c>
      <c r="F263" s="111" t="s">
        <v>923</v>
      </c>
      <c r="G263" s="178">
        <v>12</v>
      </c>
      <c r="H263" s="127">
        <v>45931</v>
      </c>
      <c r="I263" s="168" t="s">
        <v>384</v>
      </c>
      <c r="J263" s="127">
        <v>46296</v>
      </c>
      <c r="K263" s="106">
        <v>4</v>
      </c>
      <c r="L263" s="106"/>
      <c r="M263" s="106">
        <f t="shared" ref="M263" si="13">SUM(K263*L263)</f>
        <v>0</v>
      </c>
      <c r="N263" s="120"/>
    </row>
    <row r="264" spans="1:14" s="12" customFormat="1" ht="16.5" customHeight="1" x14ac:dyDescent="0.25">
      <c r="A264" s="226">
        <v>258</v>
      </c>
      <c r="B264" s="188"/>
      <c r="C264" s="179"/>
      <c r="D264" s="23">
        <v>2</v>
      </c>
      <c r="E264" s="5" t="s">
        <v>64</v>
      </c>
      <c r="F264" s="112"/>
      <c r="G264" s="179"/>
      <c r="H264" s="150"/>
      <c r="I264" s="185"/>
      <c r="J264" s="150"/>
      <c r="K264" s="130"/>
      <c r="L264" s="130"/>
      <c r="M264" s="130"/>
      <c r="N264" s="122"/>
    </row>
    <row r="265" spans="1:14" s="12" customFormat="1" ht="15.75" customHeight="1" x14ac:dyDescent="0.25">
      <c r="A265" s="92">
        <v>259</v>
      </c>
      <c r="B265" s="188"/>
      <c r="C265" s="179"/>
      <c r="D265" s="23">
        <v>3</v>
      </c>
      <c r="E265" s="5" t="s">
        <v>64</v>
      </c>
      <c r="F265" s="112"/>
      <c r="G265" s="179"/>
      <c r="H265" s="150"/>
      <c r="I265" s="185"/>
      <c r="J265" s="150"/>
      <c r="K265" s="130"/>
      <c r="L265" s="130"/>
      <c r="M265" s="130"/>
      <c r="N265" s="122"/>
    </row>
    <row r="266" spans="1:14" s="12" customFormat="1" ht="16.5" customHeight="1" x14ac:dyDescent="0.25">
      <c r="A266" s="226">
        <v>260</v>
      </c>
      <c r="B266" s="189"/>
      <c r="C266" s="180"/>
      <c r="D266" s="23">
        <v>4</v>
      </c>
      <c r="E266" s="5" t="s">
        <v>64</v>
      </c>
      <c r="F266" s="113"/>
      <c r="G266" s="180"/>
      <c r="H266" s="128"/>
      <c r="I266" s="169"/>
      <c r="J266" s="128"/>
      <c r="K266" s="107"/>
      <c r="L266" s="107"/>
      <c r="M266" s="107"/>
      <c r="N266" s="121"/>
    </row>
    <row r="267" spans="1:14" s="12" customFormat="1" ht="19.5" customHeight="1" x14ac:dyDescent="0.25">
      <c r="A267" s="92">
        <v>261</v>
      </c>
      <c r="B267" s="5" t="s">
        <v>682</v>
      </c>
      <c r="C267" s="5" t="s">
        <v>500</v>
      </c>
      <c r="D267" s="5">
        <v>7311</v>
      </c>
      <c r="E267" s="5" t="s">
        <v>64</v>
      </c>
      <c r="F267" s="5" t="s">
        <v>150</v>
      </c>
      <c r="G267" s="35">
        <v>12</v>
      </c>
      <c r="H267" s="6">
        <v>45839</v>
      </c>
      <c r="I267" s="168" t="s">
        <v>384</v>
      </c>
      <c r="J267" s="6">
        <v>46204</v>
      </c>
      <c r="K267" s="106">
        <v>5</v>
      </c>
      <c r="L267" s="106"/>
      <c r="M267" s="106">
        <f>SUM(K267*L267)</f>
        <v>0</v>
      </c>
      <c r="N267" s="120"/>
    </row>
    <row r="268" spans="1:14" s="12" customFormat="1" ht="21" customHeight="1" x14ac:dyDescent="0.25">
      <c r="A268" s="226">
        <v>262</v>
      </c>
      <c r="B268" s="5" t="s">
        <v>683</v>
      </c>
      <c r="C268" s="5" t="s">
        <v>500</v>
      </c>
      <c r="D268" s="5">
        <v>7312</v>
      </c>
      <c r="E268" s="5" t="s">
        <v>64</v>
      </c>
      <c r="F268" s="5" t="s">
        <v>148</v>
      </c>
      <c r="G268" s="35">
        <v>12</v>
      </c>
      <c r="H268" s="6">
        <v>45839</v>
      </c>
      <c r="I268" s="185"/>
      <c r="J268" s="6">
        <v>46204</v>
      </c>
      <c r="K268" s="130"/>
      <c r="L268" s="130"/>
      <c r="M268" s="130"/>
      <c r="N268" s="122"/>
    </row>
    <row r="269" spans="1:14" s="12" customFormat="1" ht="21.75" customHeight="1" x14ac:dyDescent="0.25">
      <c r="A269" s="92">
        <v>263</v>
      </c>
      <c r="B269" s="5" t="s">
        <v>684</v>
      </c>
      <c r="C269" s="5" t="s">
        <v>500</v>
      </c>
      <c r="D269" s="5">
        <v>8466</v>
      </c>
      <c r="E269" s="5" t="s">
        <v>64</v>
      </c>
      <c r="F269" s="5" t="s">
        <v>147</v>
      </c>
      <c r="G269" s="35">
        <v>12</v>
      </c>
      <c r="H269" s="6">
        <v>45931</v>
      </c>
      <c r="I269" s="185"/>
      <c r="J269" s="6">
        <v>46296</v>
      </c>
      <c r="K269" s="130"/>
      <c r="L269" s="130"/>
      <c r="M269" s="130"/>
      <c r="N269" s="122"/>
    </row>
    <row r="270" spans="1:14" s="12" customFormat="1" ht="19.5" customHeight="1" x14ac:dyDescent="0.25">
      <c r="A270" s="226">
        <v>264</v>
      </c>
      <c r="B270" s="5" t="s">
        <v>685</v>
      </c>
      <c r="C270" s="5" t="s">
        <v>500</v>
      </c>
      <c r="D270" s="5">
        <v>8467</v>
      </c>
      <c r="E270" s="5" t="s">
        <v>64</v>
      </c>
      <c r="F270" s="5" t="s">
        <v>145</v>
      </c>
      <c r="G270" s="35">
        <v>12</v>
      </c>
      <c r="H270" s="6">
        <v>45931</v>
      </c>
      <c r="I270" s="185"/>
      <c r="J270" s="6">
        <v>46296</v>
      </c>
      <c r="K270" s="130"/>
      <c r="L270" s="130"/>
      <c r="M270" s="130"/>
      <c r="N270" s="122"/>
    </row>
    <row r="271" spans="1:14" s="12" customFormat="1" ht="22.5" customHeight="1" x14ac:dyDescent="0.25">
      <c r="A271" s="92">
        <v>265</v>
      </c>
      <c r="B271" s="5" t="s">
        <v>686</v>
      </c>
      <c r="C271" s="5" t="s">
        <v>500</v>
      </c>
      <c r="D271" s="5">
        <v>7310</v>
      </c>
      <c r="E271" s="5" t="s">
        <v>64</v>
      </c>
      <c r="F271" s="5" t="s">
        <v>154</v>
      </c>
      <c r="G271" s="35">
        <v>12</v>
      </c>
      <c r="H271" s="6">
        <v>45839</v>
      </c>
      <c r="I271" s="169"/>
      <c r="J271" s="6">
        <v>46204</v>
      </c>
      <c r="K271" s="107"/>
      <c r="L271" s="107"/>
      <c r="M271" s="107"/>
      <c r="N271" s="121"/>
    </row>
    <row r="272" spans="1:14" s="1" customFormat="1" ht="23.25" customHeight="1" x14ac:dyDescent="0.25">
      <c r="A272" s="226">
        <v>266</v>
      </c>
      <c r="B272" s="8" t="s">
        <v>741</v>
      </c>
      <c r="C272" s="5" t="s">
        <v>742</v>
      </c>
      <c r="D272" s="5">
        <v>117</v>
      </c>
      <c r="E272" s="5">
        <v>1</v>
      </c>
      <c r="F272" s="5" t="s">
        <v>743</v>
      </c>
      <c r="G272" s="5">
        <v>12</v>
      </c>
      <c r="H272" s="6">
        <v>45778</v>
      </c>
      <c r="I272" s="5" t="s">
        <v>384</v>
      </c>
      <c r="J272" s="6">
        <v>46143</v>
      </c>
      <c r="K272" s="10">
        <v>1</v>
      </c>
      <c r="L272" s="10"/>
      <c r="M272" s="10">
        <f>SUM(K272*L272)</f>
        <v>0</v>
      </c>
      <c r="N272" s="11"/>
    </row>
    <row r="273" spans="1:14" s="12" customFormat="1" x14ac:dyDescent="0.25">
      <c r="A273" s="92">
        <v>267</v>
      </c>
      <c r="B273" s="111" t="s">
        <v>747</v>
      </c>
      <c r="C273" s="111" t="s">
        <v>742</v>
      </c>
      <c r="D273" s="5">
        <v>4</v>
      </c>
      <c r="E273" s="111" t="s">
        <v>64</v>
      </c>
      <c r="F273" s="111" t="s">
        <v>157</v>
      </c>
      <c r="G273" s="111">
        <v>12</v>
      </c>
      <c r="H273" s="127">
        <v>45778</v>
      </c>
      <c r="I273" s="111" t="s">
        <v>384</v>
      </c>
      <c r="J273" s="127">
        <v>46143</v>
      </c>
      <c r="K273" s="106">
        <v>2</v>
      </c>
      <c r="L273" s="106"/>
      <c r="M273" s="106">
        <f>SUM(K273*L273)</f>
        <v>0</v>
      </c>
      <c r="N273" s="120"/>
    </row>
    <row r="274" spans="1:14" s="12" customFormat="1" x14ac:dyDescent="0.25">
      <c r="A274" s="226">
        <v>268</v>
      </c>
      <c r="B274" s="113"/>
      <c r="C274" s="113"/>
      <c r="D274" s="5">
        <v>35</v>
      </c>
      <c r="E274" s="113"/>
      <c r="F274" s="113"/>
      <c r="G274" s="113"/>
      <c r="H274" s="128"/>
      <c r="I274" s="113"/>
      <c r="J274" s="128"/>
      <c r="K274" s="107"/>
      <c r="L274" s="107"/>
      <c r="M274" s="107"/>
      <c r="N274" s="121"/>
    </row>
    <row r="275" spans="1:14" s="12" customFormat="1" ht="20.25" customHeight="1" x14ac:dyDescent="0.25">
      <c r="A275" s="92">
        <v>269</v>
      </c>
      <c r="B275" s="8" t="s">
        <v>363</v>
      </c>
      <c r="C275" s="5" t="s">
        <v>742</v>
      </c>
      <c r="D275" s="5">
        <v>418940</v>
      </c>
      <c r="E275" s="5" t="s">
        <v>64</v>
      </c>
      <c r="F275" s="5" t="s">
        <v>64</v>
      </c>
      <c r="G275" s="5">
        <v>12</v>
      </c>
      <c r="H275" s="6">
        <v>45778</v>
      </c>
      <c r="I275" s="5" t="s">
        <v>384</v>
      </c>
      <c r="J275" s="6">
        <v>46143</v>
      </c>
      <c r="K275" s="10">
        <v>1</v>
      </c>
      <c r="L275" s="10"/>
      <c r="M275" s="10">
        <f>SUM(K275*L275)</f>
        <v>0</v>
      </c>
      <c r="N275" s="11"/>
    </row>
    <row r="276" spans="1:14" s="12" customFormat="1" ht="23.25" customHeight="1" x14ac:dyDescent="0.25">
      <c r="A276" s="226">
        <v>270</v>
      </c>
      <c r="B276" s="8" t="s">
        <v>158</v>
      </c>
      <c r="C276" s="5" t="s">
        <v>742</v>
      </c>
      <c r="D276" s="5" t="s">
        <v>159</v>
      </c>
      <c r="E276" s="5" t="s">
        <v>64</v>
      </c>
      <c r="F276" s="5" t="s">
        <v>64</v>
      </c>
      <c r="G276" s="5">
        <v>12</v>
      </c>
      <c r="H276" s="6">
        <v>45778</v>
      </c>
      <c r="I276" s="5" t="s">
        <v>384</v>
      </c>
      <c r="J276" s="6">
        <v>46143</v>
      </c>
      <c r="K276" s="10">
        <v>1</v>
      </c>
      <c r="L276" s="10"/>
      <c r="M276" s="10">
        <f>SUM(K276*L276)</f>
        <v>0</v>
      </c>
      <c r="N276" s="11"/>
    </row>
    <row r="277" spans="1:14" s="12" customFormat="1" x14ac:dyDescent="0.25">
      <c r="A277" s="92">
        <v>271</v>
      </c>
      <c r="B277" s="108" t="s">
        <v>749</v>
      </c>
      <c r="C277" s="111" t="s">
        <v>742</v>
      </c>
      <c r="D277" s="5">
        <v>2</v>
      </c>
      <c r="E277" s="111" t="s">
        <v>160</v>
      </c>
      <c r="F277" s="5" t="s">
        <v>165</v>
      </c>
      <c r="G277" s="111">
        <v>12</v>
      </c>
      <c r="H277" s="127">
        <v>45778</v>
      </c>
      <c r="I277" s="111" t="s">
        <v>384</v>
      </c>
      <c r="J277" s="127">
        <v>46143</v>
      </c>
      <c r="K277" s="106">
        <v>2</v>
      </c>
      <c r="L277" s="106"/>
      <c r="M277" s="106">
        <f t="shared" ref="M277:M279" si="14">SUM(K277*L277)</f>
        <v>0</v>
      </c>
      <c r="N277" s="120"/>
    </row>
    <row r="278" spans="1:14" s="12" customFormat="1" x14ac:dyDescent="0.25">
      <c r="A278" s="226">
        <v>272</v>
      </c>
      <c r="B278" s="110"/>
      <c r="C278" s="113"/>
      <c r="D278" s="5">
        <v>1</v>
      </c>
      <c r="E278" s="113"/>
      <c r="F278" s="5" t="s">
        <v>161</v>
      </c>
      <c r="G278" s="113"/>
      <c r="H278" s="128"/>
      <c r="I278" s="113"/>
      <c r="J278" s="128"/>
      <c r="K278" s="107"/>
      <c r="L278" s="107"/>
      <c r="M278" s="107"/>
      <c r="N278" s="121"/>
    </row>
    <row r="279" spans="1:14" s="12" customFormat="1" ht="15" customHeight="1" x14ac:dyDescent="0.25">
      <c r="A279" s="92">
        <v>273</v>
      </c>
      <c r="B279" s="154" t="s">
        <v>364</v>
      </c>
      <c r="C279" s="111" t="s">
        <v>742</v>
      </c>
      <c r="D279" s="5">
        <v>12245</v>
      </c>
      <c r="E279" s="111" t="s">
        <v>64</v>
      </c>
      <c r="F279" s="5" t="s">
        <v>924</v>
      </c>
      <c r="G279" s="111">
        <v>12</v>
      </c>
      <c r="H279" s="127">
        <v>45778</v>
      </c>
      <c r="I279" s="168" t="s">
        <v>388</v>
      </c>
      <c r="J279" s="127">
        <v>46143</v>
      </c>
      <c r="K279" s="106">
        <v>4</v>
      </c>
      <c r="L279" s="129"/>
      <c r="M279" s="106">
        <f t="shared" si="14"/>
        <v>0</v>
      </c>
      <c r="N279" s="120"/>
    </row>
    <row r="280" spans="1:14" s="12" customFormat="1" x14ac:dyDescent="0.25">
      <c r="A280" s="226">
        <v>274</v>
      </c>
      <c r="B280" s="154"/>
      <c r="C280" s="112"/>
      <c r="D280" s="43" t="s">
        <v>751</v>
      </c>
      <c r="E280" s="112"/>
      <c r="F280" s="5" t="s">
        <v>166</v>
      </c>
      <c r="G280" s="112"/>
      <c r="H280" s="150"/>
      <c r="I280" s="185"/>
      <c r="J280" s="150"/>
      <c r="K280" s="130"/>
      <c r="L280" s="129"/>
      <c r="M280" s="130"/>
      <c r="N280" s="122"/>
    </row>
    <row r="281" spans="1:14" s="12" customFormat="1" ht="15.75" customHeight="1" x14ac:dyDescent="0.25">
      <c r="A281" s="92">
        <v>275</v>
      </c>
      <c r="B281" s="154"/>
      <c r="C281" s="112"/>
      <c r="D281" s="5">
        <v>2571</v>
      </c>
      <c r="E281" s="112"/>
      <c r="F281" s="5" t="s">
        <v>167</v>
      </c>
      <c r="G281" s="112"/>
      <c r="H281" s="150"/>
      <c r="I281" s="185"/>
      <c r="J281" s="150"/>
      <c r="K281" s="130"/>
      <c r="L281" s="129"/>
      <c r="M281" s="130"/>
      <c r="N281" s="122"/>
    </row>
    <row r="282" spans="1:14" s="12" customFormat="1" ht="15" customHeight="1" x14ac:dyDescent="0.25">
      <c r="A282" s="226">
        <v>276</v>
      </c>
      <c r="B282" s="154"/>
      <c r="C282" s="113"/>
      <c r="D282" s="5">
        <v>2306</v>
      </c>
      <c r="E282" s="113"/>
      <c r="F282" s="5" t="s">
        <v>925</v>
      </c>
      <c r="G282" s="113"/>
      <c r="H282" s="150"/>
      <c r="I282" s="169"/>
      <c r="J282" s="150"/>
      <c r="K282" s="107"/>
      <c r="L282" s="129"/>
      <c r="M282" s="107"/>
      <c r="N282" s="121"/>
    </row>
    <row r="283" spans="1:14" s="12" customFormat="1" ht="19.5" customHeight="1" x14ac:dyDescent="0.25">
      <c r="A283" s="92">
        <v>277</v>
      </c>
      <c r="B283" s="8" t="s">
        <v>513</v>
      </c>
      <c r="C283" s="5" t="s">
        <v>742</v>
      </c>
      <c r="D283" s="5">
        <v>1106</v>
      </c>
      <c r="E283" s="5" t="s">
        <v>64</v>
      </c>
      <c r="F283" s="5" t="s">
        <v>926</v>
      </c>
      <c r="G283" s="5" t="s">
        <v>121</v>
      </c>
      <c r="H283" s="6">
        <v>45778</v>
      </c>
      <c r="I283" s="5" t="s">
        <v>388</v>
      </c>
      <c r="J283" s="6">
        <v>46143</v>
      </c>
      <c r="K283" s="10">
        <v>1</v>
      </c>
      <c r="L283" s="10"/>
      <c r="M283" s="10">
        <f>SUM(K283*L283)</f>
        <v>0</v>
      </c>
      <c r="N283" s="11"/>
    </row>
    <row r="284" spans="1:14" s="12" customFormat="1" x14ac:dyDescent="0.25">
      <c r="A284" s="226">
        <v>278</v>
      </c>
      <c r="B284" s="108" t="s">
        <v>748</v>
      </c>
      <c r="C284" s="111" t="s">
        <v>742</v>
      </c>
      <c r="D284" s="5">
        <v>5400</v>
      </c>
      <c r="E284" s="111" t="s">
        <v>163</v>
      </c>
      <c r="F284" s="111" t="s">
        <v>164</v>
      </c>
      <c r="G284" s="111">
        <v>12</v>
      </c>
      <c r="H284" s="127">
        <v>45778</v>
      </c>
      <c r="I284" s="111" t="s">
        <v>384</v>
      </c>
      <c r="J284" s="127">
        <v>46143</v>
      </c>
      <c r="K284" s="106">
        <v>5</v>
      </c>
      <c r="L284" s="106"/>
      <c r="M284" s="106">
        <f t="shared" ref="M284" si="15">SUM(K284*L284)</f>
        <v>0</v>
      </c>
      <c r="N284" s="120"/>
    </row>
    <row r="285" spans="1:14" s="12" customFormat="1" x14ac:dyDescent="0.25">
      <c r="A285" s="92">
        <v>279</v>
      </c>
      <c r="B285" s="109"/>
      <c r="C285" s="112"/>
      <c r="D285" s="5">
        <v>2469</v>
      </c>
      <c r="E285" s="112"/>
      <c r="F285" s="112"/>
      <c r="G285" s="112"/>
      <c r="H285" s="128"/>
      <c r="I285" s="112"/>
      <c r="J285" s="128"/>
      <c r="K285" s="130"/>
      <c r="L285" s="130"/>
      <c r="M285" s="130"/>
      <c r="N285" s="122"/>
    </row>
    <row r="286" spans="1:14" s="12" customFormat="1" x14ac:dyDescent="0.25">
      <c r="A286" s="226">
        <v>280</v>
      </c>
      <c r="B286" s="109"/>
      <c r="C286" s="112"/>
      <c r="D286" s="5">
        <v>2381</v>
      </c>
      <c r="E286" s="112"/>
      <c r="F286" s="112"/>
      <c r="G286" s="112"/>
      <c r="H286" s="127">
        <v>45809</v>
      </c>
      <c r="I286" s="112"/>
      <c r="J286" s="127">
        <v>46174</v>
      </c>
      <c r="K286" s="130"/>
      <c r="L286" s="130"/>
      <c r="M286" s="130"/>
      <c r="N286" s="122"/>
    </row>
    <row r="287" spans="1:14" s="12" customFormat="1" x14ac:dyDescent="0.25">
      <c r="A287" s="92">
        <v>281</v>
      </c>
      <c r="B287" s="109"/>
      <c r="C287" s="112"/>
      <c r="D287" s="5">
        <v>7574</v>
      </c>
      <c r="E287" s="112"/>
      <c r="F287" s="112"/>
      <c r="G287" s="112"/>
      <c r="H287" s="150"/>
      <c r="I287" s="112"/>
      <c r="J287" s="150"/>
      <c r="K287" s="130"/>
      <c r="L287" s="130"/>
      <c r="M287" s="130"/>
      <c r="N287" s="122"/>
    </row>
    <row r="288" spans="1:14" s="12" customFormat="1" x14ac:dyDescent="0.25">
      <c r="A288" s="226">
        <v>282</v>
      </c>
      <c r="B288" s="110"/>
      <c r="C288" s="113"/>
      <c r="D288" s="5">
        <v>1111</v>
      </c>
      <c r="E288" s="113"/>
      <c r="F288" s="113"/>
      <c r="G288" s="113"/>
      <c r="H288" s="128"/>
      <c r="I288" s="113"/>
      <c r="J288" s="128"/>
      <c r="K288" s="107"/>
      <c r="L288" s="107"/>
      <c r="M288" s="107"/>
      <c r="N288" s="121"/>
    </row>
    <row r="289" spans="1:14" s="12" customFormat="1" x14ac:dyDescent="0.25">
      <c r="A289" s="92">
        <v>283</v>
      </c>
      <c r="B289" s="154" t="s">
        <v>365</v>
      </c>
      <c r="C289" s="111" t="s">
        <v>742</v>
      </c>
      <c r="D289" s="5">
        <v>385</v>
      </c>
      <c r="E289" s="111" t="s">
        <v>927</v>
      </c>
      <c r="F289" s="111" t="s">
        <v>162</v>
      </c>
      <c r="G289" s="111">
        <v>12</v>
      </c>
      <c r="H289" s="127">
        <v>45778</v>
      </c>
      <c r="I289" s="168" t="s">
        <v>384</v>
      </c>
      <c r="J289" s="183" t="s">
        <v>750</v>
      </c>
      <c r="K289" s="129">
        <v>22</v>
      </c>
      <c r="L289" s="129"/>
      <c r="M289" s="106">
        <f>SUM(K289*L289)</f>
        <v>0</v>
      </c>
      <c r="N289" s="120"/>
    </row>
    <row r="290" spans="1:14" s="12" customFormat="1" x14ac:dyDescent="0.25">
      <c r="A290" s="226">
        <v>284</v>
      </c>
      <c r="B290" s="154"/>
      <c r="C290" s="113"/>
      <c r="D290" s="5">
        <v>384</v>
      </c>
      <c r="E290" s="113"/>
      <c r="F290" s="113"/>
      <c r="G290" s="113"/>
      <c r="H290" s="128"/>
      <c r="I290" s="169"/>
      <c r="J290" s="184"/>
      <c r="K290" s="129"/>
      <c r="L290" s="129"/>
      <c r="M290" s="107"/>
      <c r="N290" s="121"/>
    </row>
    <row r="291" spans="1:14" s="12" customFormat="1" ht="22.5" customHeight="1" x14ac:dyDescent="0.25">
      <c r="A291" s="92">
        <v>285</v>
      </c>
      <c r="B291" s="8" t="s">
        <v>514</v>
      </c>
      <c r="C291" s="5" t="s">
        <v>742</v>
      </c>
      <c r="D291" s="5">
        <v>6</v>
      </c>
      <c r="E291" s="5" t="s">
        <v>64</v>
      </c>
      <c r="F291" s="5" t="s">
        <v>515</v>
      </c>
      <c r="G291" s="5">
        <v>12</v>
      </c>
      <c r="H291" s="6">
        <v>45778</v>
      </c>
      <c r="I291" s="5" t="s">
        <v>384</v>
      </c>
      <c r="J291" s="6">
        <v>46143</v>
      </c>
      <c r="K291" s="10">
        <v>1</v>
      </c>
      <c r="L291" s="10"/>
      <c r="M291" s="10">
        <f>SUM(K291*L291)</f>
        <v>0</v>
      </c>
      <c r="N291" s="11"/>
    </row>
    <row r="292" spans="1:14" s="12" customFormat="1" ht="22.5" customHeight="1" x14ac:dyDescent="0.25">
      <c r="A292" s="226">
        <v>286</v>
      </c>
      <c r="B292" s="8" t="s">
        <v>366</v>
      </c>
      <c r="C292" s="5" t="s">
        <v>742</v>
      </c>
      <c r="D292" s="5">
        <v>932</v>
      </c>
      <c r="E292" s="5" t="s">
        <v>168</v>
      </c>
      <c r="F292" s="5" t="s">
        <v>516</v>
      </c>
      <c r="G292" s="5">
        <v>12</v>
      </c>
      <c r="H292" s="6">
        <v>45778</v>
      </c>
      <c r="I292" s="5" t="s">
        <v>384</v>
      </c>
      <c r="J292" s="6">
        <v>46143</v>
      </c>
      <c r="K292" s="10">
        <v>1</v>
      </c>
      <c r="L292" s="10"/>
      <c r="M292" s="10">
        <f t="shared" ref="M292:M295" si="16">SUM(K292*L292)</f>
        <v>0</v>
      </c>
      <c r="N292" s="11"/>
    </row>
    <row r="293" spans="1:14" s="12" customFormat="1" ht="22.5" customHeight="1" x14ac:dyDescent="0.25">
      <c r="A293" s="92">
        <v>287</v>
      </c>
      <c r="B293" s="8" t="s">
        <v>517</v>
      </c>
      <c r="C293" s="5" t="s">
        <v>742</v>
      </c>
      <c r="D293" s="5">
        <v>188957</v>
      </c>
      <c r="E293" s="5" t="s">
        <v>64</v>
      </c>
      <c r="F293" s="5" t="s">
        <v>928</v>
      </c>
      <c r="G293" s="5">
        <v>12</v>
      </c>
      <c r="H293" s="6">
        <v>45778</v>
      </c>
      <c r="I293" s="5" t="s">
        <v>384</v>
      </c>
      <c r="J293" s="6">
        <v>46143</v>
      </c>
      <c r="K293" s="10">
        <v>1</v>
      </c>
      <c r="L293" s="10"/>
      <c r="M293" s="10">
        <f t="shared" si="16"/>
        <v>0</v>
      </c>
      <c r="N293" s="11"/>
    </row>
    <row r="294" spans="1:14" s="12" customFormat="1" ht="33.75" customHeight="1" x14ac:dyDescent="0.25">
      <c r="A294" s="226">
        <v>288</v>
      </c>
      <c r="B294" s="8" t="s">
        <v>367</v>
      </c>
      <c r="C294" s="5" t="s">
        <v>742</v>
      </c>
      <c r="D294" s="43" t="s">
        <v>752</v>
      </c>
      <c r="E294" s="5" t="s">
        <v>518</v>
      </c>
      <c r="F294" s="5" t="s">
        <v>929</v>
      </c>
      <c r="G294" s="5">
        <v>12</v>
      </c>
      <c r="H294" s="6">
        <v>45778</v>
      </c>
      <c r="I294" s="5" t="s">
        <v>384</v>
      </c>
      <c r="J294" s="6">
        <v>46143</v>
      </c>
      <c r="K294" s="10">
        <v>1</v>
      </c>
      <c r="L294" s="10"/>
      <c r="M294" s="10">
        <f t="shared" si="16"/>
        <v>0</v>
      </c>
      <c r="N294" s="11"/>
    </row>
    <row r="295" spans="1:14" s="12" customFormat="1" x14ac:dyDescent="0.25">
      <c r="A295" s="92">
        <v>289</v>
      </c>
      <c r="B295" s="108" t="s">
        <v>368</v>
      </c>
      <c r="C295" s="111" t="s">
        <v>742</v>
      </c>
      <c r="D295" s="5" t="s">
        <v>170</v>
      </c>
      <c r="E295" s="111" t="s">
        <v>64</v>
      </c>
      <c r="F295" s="111" t="s">
        <v>171</v>
      </c>
      <c r="G295" s="111">
        <v>12</v>
      </c>
      <c r="H295" s="127">
        <v>45778</v>
      </c>
      <c r="I295" s="111" t="s">
        <v>384</v>
      </c>
      <c r="J295" s="111" t="s">
        <v>744</v>
      </c>
      <c r="K295" s="106">
        <v>6</v>
      </c>
      <c r="L295" s="106"/>
      <c r="M295" s="106">
        <f t="shared" si="16"/>
        <v>0</v>
      </c>
      <c r="N295" s="120"/>
    </row>
    <row r="296" spans="1:14" s="12" customFormat="1" x14ac:dyDescent="0.25">
      <c r="A296" s="226">
        <v>290</v>
      </c>
      <c r="B296" s="109"/>
      <c r="C296" s="112"/>
      <c r="D296" s="5" t="s">
        <v>172</v>
      </c>
      <c r="E296" s="112"/>
      <c r="F296" s="112"/>
      <c r="G296" s="112"/>
      <c r="H296" s="150"/>
      <c r="I296" s="112"/>
      <c r="J296" s="112"/>
      <c r="K296" s="130"/>
      <c r="L296" s="130"/>
      <c r="M296" s="130"/>
      <c r="N296" s="122"/>
    </row>
    <row r="297" spans="1:14" s="12" customFormat="1" x14ac:dyDescent="0.25">
      <c r="A297" s="92">
        <v>291</v>
      </c>
      <c r="B297" s="109"/>
      <c r="C297" s="112"/>
      <c r="D297" s="5" t="s">
        <v>173</v>
      </c>
      <c r="E297" s="112"/>
      <c r="F297" s="112"/>
      <c r="G297" s="112"/>
      <c r="H297" s="150"/>
      <c r="I297" s="112"/>
      <c r="J297" s="112"/>
      <c r="K297" s="130"/>
      <c r="L297" s="130"/>
      <c r="M297" s="130"/>
      <c r="N297" s="122"/>
    </row>
    <row r="298" spans="1:14" s="12" customFormat="1" x14ac:dyDescent="0.25">
      <c r="A298" s="226">
        <v>292</v>
      </c>
      <c r="B298" s="109"/>
      <c r="C298" s="112"/>
      <c r="D298" s="43" t="s">
        <v>542</v>
      </c>
      <c r="E298" s="112"/>
      <c r="F298" s="112"/>
      <c r="G298" s="112"/>
      <c r="H298" s="150"/>
      <c r="I298" s="112"/>
      <c r="J298" s="112"/>
      <c r="K298" s="130"/>
      <c r="L298" s="130"/>
      <c r="M298" s="130"/>
      <c r="N298" s="122"/>
    </row>
    <row r="299" spans="1:14" s="12" customFormat="1" x14ac:dyDescent="0.25">
      <c r="A299" s="92">
        <v>293</v>
      </c>
      <c r="B299" s="109"/>
      <c r="C299" s="112"/>
      <c r="D299" s="5" t="s">
        <v>745</v>
      </c>
      <c r="E299" s="112"/>
      <c r="F299" s="112"/>
      <c r="G299" s="112"/>
      <c r="H299" s="150"/>
      <c r="I299" s="112"/>
      <c r="J299" s="112"/>
      <c r="K299" s="130"/>
      <c r="L299" s="130"/>
      <c r="M299" s="130"/>
      <c r="N299" s="122"/>
    </row>
    <row r="300" spans="1:14" s="12" customFormat="1" x14ac:dyDescent="0.25">
      <c r="A300" s="226">
        <v>294</v>
      </c>
      <c r="B300" s="109"/>
      <c r="C300" s="112"/>
      <c r="D300" s="5" t="s">
        <v>524</v>
      </c>
      <c r="E300" s="112"/>
      <c r="F300" s="112"/>
      <c r="G300" s="112"/>
      <c r="H300" s="150"/>
      <c r="I300" s="112"/>
      <c r="J300" s="112"/>
      <c r="K300" s="130"/>
      <c r="L300" s="130"/>
      <c r="M300" s="130"/>
      <c r="N300" s="122"/>
    </row>
    <row r="301" spans="1:14" s="12" customFormat="1" ht="15" customHeight="1" x14ac:dyDescent="0.25">
      <c r="A301" s="92">
        <v>295</v>
      </c>
      <c r="B301" s="110"/>
      <c r="C301" s="113"/>
      <c r="D301" s="5" t="s">
        <v>746</v>
      </c>
      <c r="E301" s="113"/>
      <c r="F301" s="113"/>
      <c r="G301" s="113"/>
      <c r="H301" s="128"/>
      <c r="I301" s="113"/>
      <c r="J301" s="113"/>
      <c r="K301" s="107"/>
      <c r="L301" s="107"/>
      <c r="M301" s="107"/>
      <c r="N301" s="121"/>
    </row>
    <row r="302" spans="1:14" s="12" customFormat="1" ht="15" customHeight="1" x14ac:dyDescent="0.25">
      <c r="A302" s="226">
        <v>296</v>
      </c>
      <c r="B302" s="108" t="s">
        <v>369</v>
      </c>
      <c r="C302" s="111" t="s">
        <v>742</v>
      </c>
      <c r="D302" s="43" t="s">
        <v>519</v>
      </c>
      <c r="E302" s="111" t="s">
        <v>174</v>
      </c>
      <c r="F302" s="111" t="s">
        <v>175</v>
      </c>
      <c r="G302" s="111">
        <v>12</v>
      </c>
      <c r="H302" s="127">
        <v>45809</v>
      </c>
      <c r="I302" s="111" t="s">
        <v>388</v>
      </c>
      <c r="J302" s="111" t="s">
        <v>753</v>
      </c>
      <c r="K302" s="106">
        <v>3</v>
      </c>
      <c r="L302" s="106"/>
      <c r="M302" s="106">
        <f>SUM(K302*L302)</f>
        <v>0</v>
      </c>
      <c r="N302" s="120"/>
    </row>
    <row r="303" spans="1:14" s="12" customFormat="1" ht="15" customHeight="1" x14ac:dyDescent="0.25">
      <c r="A303" s="92">
        <v>297</v>
      </c>
      <c r="B303" s="109"/>
      <c r="C303" s="112"/>
      <c r="D303" s="5">
        <v>800380</v>
      </c>
      <c r="E303" s="112"/>
      <c r="F303" s="112"/>
      <c r="G303" s="112"/>
      <c r="H303" s="150"/>
      <c r="I303" s="112"/>
      <c r="J303" s="112"/>
      <c r="K303" s="130"/>
      <c r="L303" s="130"/>
      <c r="M303" s="130"/>
      <c r="N303" s="122"/>
    </row>
    <row r="304" spans="1:14" s="12" customFormat="1" ht="15.75" customHeight="1" x14ac:dyDescent="0.25">
      <c r="A304" s="226">
        <v>298</v>
      </c>
      <c r="B304" s="110"/>
      <c r="C304" s="113"/>
      <c r="D304" s="43">
        <v>1284042</v>
      </c>
      <c r="E304" s="113"/>
      <c r="F304" s="113"/>
      <c r="G304" s="113"/>
      <c r="H304" s="128"/>
      <c r="I304" s="113"/>
      <c r="J304" s="113"/>
      <c r="K304" s="107"/>
      <c r="L304" s="107"/>
      <c r="M304" s="107"/>
      <c r="N304" s="121"/>
    </row>
    <row r="305" spans="1:14" s="12" customFormat="1" ht="13.5" customHeight="1" x14ac:dyDescent="0.25">
      <c r="A305" s="92">
        <v>299</v>
      </c>
      <c r="B305" s="108" t="s">
        <v>769</v>
      </c>
      <c r="C305" s="111" t="s">
        <v>742</v>
      </c>
      <c r="D305" s="5">
        <v>351</v>
      </c>
      <c r="E305" s="165" t="s">
        <v>64</v>
      </c>
      <c r="F305" s="5" t="s">
        <v>176</v>
      </c>
      <c r="G305" s="165">
        <v>12</v>
      </c>
      <c r="H305" s="166">
        <v>45809</v>
      </c>
      <c r="I305" s="165" t="s">
        <v>384</v>
      </c>
      <c r="J305" s="165" t="s">
        <v>753</v>
      </c>
      <c r="K305" s="129">
        <v>4</v>
      </c>
      <c r="L305" s="129"/>
      <c r="M305" s="106">
        <f>SUM(K305*L305)</f>
        <v>0</v>
      </c>
      <c r="N305" s="120"/>
    </row>
    <row r="306" spans="1:14" s="12" customFormat="1" x14ac:dyDescent="0.25">
      <c r="A306" s="226">
        <v>300</v>
      </c>
      <c r="B306" s="109"/>
      <c r="C306" s="112"/>
      <c r="D306" s="5">
        <v>540</v>
      </c>
      <c r="E306" s="165"/>
      <c r="F306" s="5" t="s">
        <v>177</v>
      </c>
      <c r="G306" s="165"/>
      <c r="H306" s="166"/>
      <c r="I306" s="165"/>
      <c r="J306" s="165"/>
      <c r="K306" s="129"/>
      <c r="L306" s="129"/>
      <c r="M306" s="130"/>
      <c r="N306" s="122"/>
    </row>
    <row r="307" spans="1:14" s="12" customFormat="1" x14ac:dyDescent="0.25">
      <c r="A307" s="92">
        <v>301</v>
      </c>
      <c r="B307" s="109"/>
      <c r="C307" s="112"/>
      <c r="D307" s="5">
        <v>8</v>
      </c>
      <c r="E307" s="165"/>
      <c r="F307" s="5" t="s">
        <v>178</v>
      </c>
      <c r="G307" s="165"/>
      <c r="H307" s="166"/>
      <c r="I307" s="165"/>
      <c r="J307" s="165"/>
      <c r="K307" s="129"/>
      <c r="L307" s="129"/>
      <c r="M307" s="130"/>
      <c r="N307" s="122"/>
    </row>
    <row r="308" spans="1:14" s="12" customFormat="1" x14ac:dyDescent="0.25">
      <c r="A308" s="226">
        <v>302</v>
      </c>
      <c r="B308" s="109"/>
      <c r="C308" s="113"/>
      <c r="D308" s="5">
        <v>151</v>
      </c>
      <c r="E308" s="165"/>
      <c r="F308" s="5" t="s">
        <v>178</v>
      </c>
      <c r="G308" s="165"/>
      <c r="H308" s="166"/>
      <c r="I308" s="165"/>
      <c r="J308" s="165"/>
      <c r="K308" s="129"/>
      <c r="L308" s="129"/>
      <c r="M308" s="107"/>
      <c r="N308" s="121"/>
    </row>
    <row r="309" spans="1:14" s="12" customFormat="1" ht="17.25" customHeight="1" x14ac:dyDescent="0.25">
      <c r="A309" s="92">
        <v>303</v>
      </c>
      <c r="B309" s="111" t="s">
        <v>754</v>
      </c>
      <c r="C309" s="111" t="s">
        <v>742</v>
      </c>
      <c r="D309" s="5">
        <v>229</v>
      </c>
      <c r="E309" s="111" t="s">
        <v>179</v>
      </c>
      <c r="F309" s="5" t="s">
        <v>156</v>
      </c>
      <c r="G309" s="111">
        <v>12</v>
      </c>
      <c r="H309" s="127">
        <v>45778</v>
      </c>
      <c r="I309" s="111" t="s">
        <v>388</v>
      </c>
      <c r="J309" s="111" t="s">
        <v>744</v>
      </c>
      <c r="K309" s="106">
        <v>5</v>
      </c>
      <c r="L309" s="106"/>
      <c r="M309" s="106">
        <f>SUM(K309*L309)</f>
        <v>0</v>
      </c>
      <c r="N309" s="120"/>
    </row>
    <row r="310" spans="1:14" s="12" customFormat="1" ht="14.25" customHeight="1" x14ac:dyDescent="0.25">
      <c r="A310" s="226">
        <v>304</v>
      </c>
      <c r="B310" s="112"/>
      <c r="C310" s="112"/>
      <c r="D310" s="5">
        <v>7675</v>
      </c>
      <c r="E310" s="112"/>
      <c r="F310" s="5" t="s">
        <v>180</v>
      </c>
      <c r="G310" s="112"/>
      <c r="H310" s="150"/>
      <c r="I310" s="112"/>
      <c r="J310" s="112"/>
      <c r="K310" s="130"/>
      <c r="L310" s="130"/>
      <c r="M310" s="130"/>
      <c r="N310" s="122"/>
    </row>
    <row r="311" spans="1:14" s="12" customFormat="1" ht="17.25" customHeight="1" x14ac:dyDescent="0.25">
      <c r="A311" s="92">
        <v>305</v>
      </c>
      <c r="B311" s="112"/>
      <c r="C311" s="112"/>
      <c r="D311" s="5">
        <v>848847</v>
      </c>
      <c r="E311" s="112"/>
      <c r="F311" s="5"/>
      <c r="G311" s="112"/>
      <c r="H311" s="150"/>
      <c r="I311" s="112"/>
      <c r="J311" s="112"/>
      <c r="K311" s="130"/>
      <c r="L311" s="130"/>
      <c r="M311" s="130"/>
      <c r="N311" s="122"/>
    </row>
    <row r="312" spans="1:14" s="12" customFormat="1" ht="18" customHeight="1" x14ac:dyDescent="0.25">
      <c r="A312" s="226">
        <v>306</v>
      </c>
      <c r="B312" s="112"/>
      <c r="C312" s="112"/>
      <c r="D312" s="5">
        <v>1095</v>
      </c>
      <c r="E312" s="113"/>
      <c r="F312" s="5" t="s">
        <v>181</v>
      </c>
      <c r="G312" s="112"/>
      <c r="H312" s="150"/>
      <c r="I312" s="112"/>
      <c r="J312" s="112"/>
      <c r="K312" s="130"/>
      <c r="L312" s="130"/>
      <c r="M312" s="130"/>
      <c r="N312" s="122"/>
    </row>
    <row r="313" spans="1:14" s="12" customFormat="1" ht="17.25" customHeight="1" x14ac:dyDescent="0.25">
      <c r="A313" s="92">
        <v>307</v>
      </c>
      <c r="B313" s="113"/>
      <c r="C313" s="113"/>
      <c r="D313" s="5" t="s">
        <v>203</v>
      </c>
      <c r="E313" s="5" t="s">
        <v>767</v>
      </c>
      <c r="F313" s="5" t="s">
        <v>82</v>
      </c>
      <c r="G313" s="113"/>
      <c r="H313" s="128"/>
      <c r="I313" s="113"/>
      <c r="J313" s="113"/>
      <c r="K313" s="107"/>
      <c r="L313" s="107"/>
      <c r="M313" s="107"/>
      <c r="N313" s="121"/>
    </row>
    <row r="314" spans="1:14" s="12" customFormat="1" ht="21.75" customHeight="1" x14ac:dyDescent="0.25">
      <c r="A314" s="226">
        <v>308</v>
      </c>
      <c r="B314" s="59" t="s">
        <v>621</v>
      </c>
      <c r="C314" s="5" t="s">
        <v>742</v>
      </c>
      <c r="D314" s="5">
        <v>54</v>
      </c>
      <c r="E314" s="41" t="s">
        <v>182</v>
      </c>
      <c r="F314" s="41" t="s">
        <v>156</v>
      </c>
      <c r="G314" s="41">
        <v>12</v>
      </c>
      <c r="H314" s="31">
        <v>45778</v>
      </c>
      <c r="I314" s="5" t="s">
        <v>388</v>
      </c>
      <c r="J314" s="49" t="s">
        <v>744</v>
      </c>
      <c r="K314" s="32">
        <v>1</v>
      </c>
      <c r="L314" s="32"/>
      <c r="M314" s="32">
        <f>SUM(K314*L314)</f>
        <v>0</v>
      </c>
      <c r="N314" s="11"/>
    </row>
    <row r="315" spans="1:14" s="12" customFormat="1" ht="23.25" customHeight="1" x14ac:dyDescent="0.25">
      <c r="A315" s="92">
        <v>309</v>
      </c>
      <c r="B315" s="52" t="s">
        <v>372</v>
      </c>
      <c r="C315" s="5" t="s">
        <v>742</v>
      </c>
      <c r="D315" s="5">
        <v>154</v>
      </c>
      <c r="E315" s="5" t="s">
        <v>183</v>
      </c>
      <c r="F315" s="41" t="s">
        <v>520</v>
      </c>
      <c r="G315" s="5">
        <v>12</v>
      </c>
      <c r="H315" s="6">
        <v>45778</v>
      </c>
      <c r="I315" s="4" t="s">
        <v>384</v>
      </c>
      <c r="J315" s="6">
        <v>46143</v>
      </c>
      <c r="K315" s="10">
        <v>1</v>
      </c>
      <c r="L315" s="10"/>
      <c r="M315" s="32">
        <f t="shared" ref="M315:M316" si="17">SUM(K315*L315)</f>
        <v>0</v>
      </c>
      <c r="N315" s="11"/>
    </row>
    <row r="316" spans="1:14" s="12" customFormat="1" ht="24" customHeight="1" x14ac:dyDescent="0.25">
      <c r="A316" s="226">
        <v>310</v>
      </c>
      <c r="B316" s="52" t="s">
        <v>521</v>
      </c>
      <c r="C316" s="5" t="s">
        <v>742</v>
      </c>
      <c r="D316" s="5" t="s">
        <v>184</v>
      </c>
      <c r="E316" s="5" t="s">
        <v>64</v>
      </c>
      <c r="F316" s="5" t="s">
        <v>930</v>
      </c>
      <c r="G316" s="5">
        <v>12</v>
      </c>
      <c r="H316" s="6">
        <v>45809</v>
      </c>
      <c r="I316" s="5" t="s">
        <v>388</v>
      </c>
      <c r="J316" s="6">
        <v>46174</v>
      </c>
      <c r="K316" s="10">
        <v>1</v>
      </c>
      <c r="L316" s="10"/>
      <c r="M316" s="32">
        <f t="shared" si="17"/>
        <v>0</v>
      </c>
      <c r="N316" s="11"/>
    </row>
    <row r="317" spans="1:14" s="12" customFormat="1" x14ac:dyDescent="0.25">
      <c r="A317" s="92">
        <v>311</v>
      </c>
      <c r="B317" s="167" t="s">
        <v>373</v>
      </c>
      <c r="C317" s="111" t="s">
        <v>742</v>
      </c>
      <c r="D317" s="5">
        <v>120</v>
      </c>
      <c r="E317" s="165" t="s">
        <v>64</v>
      </c>
      <c r="F317" s="5" t="s">
        <v>185</v>
      </c>
      <c r="G317" s="165">
        <v>12</v>
      </c>
      <c r="H317" s="166">
        <v>45778</v>
      </c>
      <c r="I317" s="165" t="s">
        <v>384</v>
      </c>
      <c r="J317" s="166">
        <v>46143</v>
      </c>
      <c r="K317" s="129">
        <v>4</v>
      </c>
      <c r="L317" s="129"/>
      <c r="M317" s="106">
        <f>SUM(K317*L317)</f>
        <v>0</v>
      </c>
      <c r="N317" s="120"/>
    </row>
    <row r="318" spans="1:14" s="12" customFormat="1" x14ac:dyDescent="0.25">
      <c r="A318" s="226">
        <v>312</v>
      </c>
      <c r="B318" s="167"/>
      <c r="C318" s="112"/>
      <c r="D318" s="5">
        <v>94</v>
      </c>
      <c r="E318" s="165"/>
      <c r="F318" s="5" t="s">
        <v>186</v>
      </c>
      <c r="G318" s="165"/>
      <c r="H318" s="166"/>
      <c r="I318" s="165"/>
      <c r="J318" s="166"/>
      <c r="K318" s="129"/>
      <c r="L318" s="129"/>
      <c r="M318" s="130"/>
      <c r="N318" s="122"/>
    </row>
    <row r="319" spans="1:14" s="12" customFormat="1" x14ac:dyDescent="0.25">
      <c r="A319" s="92">
        <v>313</v>
      </c>
      <c r="B319" s="167"/>
      <c r="C319" s="112"/>
      <c r="D319" s="5">
        <v>100</v>
      </c>
      <c r="E319" s="165"/>
      <c r="F319" s="5" t="s">
        <v>187</v>
      </c>
      <c r="G319" s="165"/>
      <c r="H319" s="166"/>
      <c r="I319" s="165"/>
      <c r="J319" s="166"/>
      <c r="K319" s="129"/>
      <c r="L319" s="129"/>
      <c r="M319" s="130"/>
      <c r="N319" s="122"/>
    </row>
    <row r="320" spans="1:14" s="12" customFormat="1" x14ac:dyDescent="0.25">
      <c r="A320" s="226">
        <v>314</v>
      </c>
      <c r="B320" s="167"/>
      <c r="C320" s="113"/>
      <c r="D320" s="5">
        <v>93</v>
      </c>
      <c r="E320" s="165"/>
      <c r="F320" s="5" t="s">
        <v>522</v>
      </c>
      <c r="G320" s="165"/>
      <c r="H320" s="166"/>
      <c r="I320" s="165"/>
      <c r="J320" s="166"/>
      <c r="K320" s="129"/>
      <c r="L320" s="129"/>
      <c r="M320" s="107"/>
      <c r="N320" s="121"/>
    </row>
    <row r="321" spans="1:14" s="12" customFormat="1" ht="14.25" customHeight="1" x14ac:dyDescent="0.25">
      <c r="A321" s="92">
        <v>315</v>
      </c>
      <c r="B321" s="154" t="s">
        <v>374</v>
      </c>
      <c r="C321" s="111" t="s">
        <v>742</v>
      </c>
      <c r="D321" s="5">
        <v>272</v>
      </c>
      <c r="E321" s="165" t="s">
        <v>64</v>
      </c>
      <c r="F321" s="5" t="s">
        <v>188</v>
      </c>
      <c r="G321" s="165">
        <v>12</v>
      </c>
      <c r="H321" s="166">
        <v>45778</v>
      </c>
      <c r="I321" s="165" t="s">
        <v>384</v>
      </c>
      <c r="J321" s="166">
        <v>46143</v>
      </c>
      <c r="K321" s="129">
        <v>4</v>
      </c>
      <c r="L321" s="129"/>
      <c r="M321" s="106">
        <f>SUM(K321*L321)</f>
        <v>0</v>
      </c>
      <c r="N321" s="120"/>
    </row>
    <row r="322" spans="1:14" s="12" customFormat="1" x14ac:dyDescent="0.25">
      <c r="A322" s="226">
        <v>316</v>
      </c>
      <c r="B322" s="154"/>
      <c r="C322" s="112"/>
      <c r="D322" s="5">
        <v>574</v>
      </c>
      <c r="E322" s="165"/>
      <c r="F322" s="5" t="s">
        <v>185</v>
      </c>
      <c r="G322" s="165"/>
      <c r="H322" s="166"/>
      <c r="I322" s="165"/>
      <c r="J322" s="166"/>
      <c r="K322" s="129"/>
      <c r="L322" s="129"/>
      <c r="M322" s="130"/>
      <c r="N322" s="122"/>
    </row>
    <row r="323" spans="1:14" s="12" customFormat="1" x14ac:dyDescent="0.25">
      <c r="A323" s="92">
        <v>317</v>
      </c>
      <c r="B323" s="154"/>
      <c r="C323" s="112"/>
      <c r="D323" s="5">
        <v>178</v>
      </c>
      <c r="E323" s="165"/>
      <c r="F323" s="5" t="s">
        <v>189</v>
      </c>
      <c r="G323" s="165"/>
      <c r="H323" s="166"/>
      <c r="I323" s="165"/>
      <c r="J323" s="166"/>
      <c r="K323" s="129"/>
      <c r="L323" s="129"/>
      <c r="M323" s="130"/>
      <c r="N323" s="122"/>
    </row>
    <row r="324" spans="1:14" s="12" customFormat="1" x14ac:dyDescent="0.25">
      <c r="A324" s="226">
        <v>318</v>
      </c>
      <c r="B324" s="154"/>
      <c r="C324" s="113"/>
      <c r="D324" s="5">
        <v>169</v>
      </c>
      <c r="E324" s="165"/>
      <c r="F324" s="5" t="s">
        <v>189</v>
      </c>
      <c r="G324" s="165"/>
      <c r="H324" s="166"/>
      <c r="I324" s="165"/>
      <c r="J324" s="166"/>
      <c r="K324" s="129"/>
      <c r="L324" s="129"/>
      <c r="M324" s="107"/>
      <c r="N324" s="121"/>
    </row>
    <row r="325" spans="1:14" s="12" customFormat="1" ht="25.5" x14ac:dyDescent="0.25">
      <c r="A325" s="92">
        <v>319</v>
      </c>
      <c r="B325" s="8" t="s">
        <v>523</v>
      </c>
      <c r="C325" s="5" t="s">
        <v>742</v>
      </c>
      <c r="D325" s="5">
        <v>57</v>
      </c>
      <c r="E325" s="5" t="s">
        <v>64</v>
      </c>
      <c r="F325" s="5" t="s">
        <v>190</v>
      </c>
      <c r="G325" s="5">
        <v>12</v>
      </c>
      <c r="H325" s="6">
        <v>45809</v>
      </c>
      <c r="I325" s="5" t="s">
        <v>384</v>
      </c>
      <c r="J325" s="6">
        <v>46174</v>
      </c>
      <c r="K325" s="10">
        <v>1</v>
      </c>
      <c r="L325" s="10"/>
      <c r="M325" s="10">
        <f>SUM(K325*L325)</f>
        <v>0</v>
      </c>
      <c r="N325" s="11"/>
    </row>
    <row r="326" spans="1:14" s="12" customFormat="1" ht="15" customHeight="1" x14ac:dyDescent="0.25">
      <c r="A326" s="226">
        <v>320</v>
      </c>
      <c r="B326" s="108" t="s">
        <v>627</v>
      </c>
      <c r="C326" s="111" t="s">
        <v>742</v>
      </c>
      <c r="D326" s="5">
        <v>730</v>
      </c>
      <c r="E326" s="111" t="s">
        <v>192</v>
      </c>
      <c r="F326" s="111" t="s">
        <v>67</v>
      </c>
      <c r="G326" s="111">
        <v>12</v>
      </c>
      <c r="H326" s="127">
        <v>45809</v>
      </c>
      <c r="I326" s="111" t="s">
        <v>384</v>
      </c>
      <c r="J326" s="127">
        <v>46174</v>
      </c>
      <c r="K326" s="106">
        <v>3</v>
      </c>
      <c r="L326" s="106"/>
      <c r="M326" s="106">
        <f t="shared" ref="M326" si="18">SUM(K326*L326)</f>
        <v>0</v>
      </c>
      <c r="N326" s="120"/>
    </row>
    <row r="327" spans="1:14" s="12" customFormat="1" ht="15" customHeight="1" x14ac:dyDescent="0.25">
      <c r="A327" s="92">
        <v>321</v>
      </c>
      <c r="B327" s="109"/>
      <c r="C327" s="112"/>
      <c r="D327" s="5">
        <v>929</v>
      </c>
      <c r="E327" s="112"/>
      <c r="F327" s="112"/>
      <c r="G327" s="112"/>
      <c r="H327" s="150"/>
      <c r="I327" s="112"/>
      <c r="J327" s="150"/>
      <c r="K327" s="130"/>
      <c r="L327" s="130"/>
      <c r="M327" s="130"/>
      <c r="N327" s="122"/>
    </row>
    <row r="328" spans="1:14" s="12" customFormat="1" ht="15" customHeight="1" x14ac:dyDescent="0.25">
      <c r="A328" s="226">
        <v>322</v>
      </c>
      <c r="B328" s="110"/>
      <c r="C328" s="113"/>
      <c r="D328" s="41">
        <v>1704</v>
      </c>
      <c r="E328" s="113"/>
      <c r="F328" s="113"/>
      <c r="G328" s="113"/>
      <c r="H328" s="128"/>
      <c r="I328" s="113"/>
      <c r="J328" s="128"/>
      <c r="K328" s="107"/>
      <c r="L328" s="107"/>
      <c r="M328" s="107"/>
      <c r="N328" s="121"/>
    </row>
    <row r="329" spans="1:14" s="12" customFormat="1" ht="23.25" customHeight="1" x14ac:dyDescent="0.25">
      <c r="A329" s="92">
        <v>323</v>
      </c>
      <c r="B329" s="52" t="s">
        <v>367</v>
      </c>
      <c r="C329" s="5" t="s">
        <v>742</v>
      </c>
      <c r="D329" s="43" t="s">
        <v>456</v>
      </c>
      <c r="E329" s="5" t="s">
        <v>169</v>
      </c>
      <c r="F329" s="5" t="s">
        <v>929</v>
      </c>
      <c r="G329" s="5">
        <v>12</v>
      </c>
      <c r="H329" s="6">
        <v>45809</v>
      </c>
      <c r="I329" s="5" t="s">
        <v>384</v>
      </c>
      <c r="J329" s="6">
        <v>46174</v>
      </c>
      <c r="K329" s="10">
        <v>1</v>
      </c>
      <c r="L329" s="10"/>
      <c r="M329" s="32">
        <f>SUM(K329*L329)</f>
        <v>0</v>
      </c>
      <c r="N329" s="11"/>
    </row>
    <row r="330" spans="1:14" s="12" customFormat="1" ht="16.5" customHeight="1" x14ac:dyDescent="0.25">
      <c r="A330" s="226">
        <v>324</v>
      </c>
      <c r="B330" s="154" t="s">
        <v>193</v>
      </c>
      <c r="C330" s="111" t="s">
        <v>742</v>
      </c>
      <c r="D330" s="5">
        <v>2862</v>
      </c>
      <c r="E330" s="111" t="s">
        <v>194</v>
      </c>
      <c r="F330" s="111" t="s">
        <v>195</v>
      </c>
      <c r="G330" s="111">
        <v>12</v>
      </c>
      <c r="H330" s="127">
        <v>45809</v>
      </c>
      <c r="I330" s="111" t="s">
        <v>388</v>
      </c>
      <c r="J330" s="127">
        <v>46174</v>
      </c>
      <c r="K330" s="129">
        <v>2</v>
      </c>
      <c r="L330" s="129"/>
      <c r="M330" s="129">
        <f t="shared" ref="M330" si="19">SUM(K330*L330)</f>
        <v>0</v>
      </c>
      <c r="N330" s="120"/>
    </row>
    <row r="331" spans="1:14" s="12" customFormat="1" ht="14.25" customHeight="1" x14ac:dyDescent="0.25">
      <c r="A331" s="92">
        <v>325</v>
      </c>
      <c r="B331" s="154"/>
      <c r="C331" s="113"/>
      <c r="D331" s="5">
        <v>2232</v>
      </c>
      <c r="E331" s="113"/>
      <c r="F331" s="113"/>
      <c r="G331" s="113"/>
      <c r="H331" s="128"/>
      <c r="I331" s="113"/>
      <c r="J331" s="128"/>
      <c r="K331" s="129"/>
      <c r="L331" s="129"/>
      <c r="M331" s="129"/>
      <c r="N331" s="121"/>
    </row>
    <row r="332" spans="1:14" s="12" customFormat="1" ht="89.25" x14ac:dyDescent="0.25">
      <c r="A332" s="226">
        <v>326</v>
      </c>
      <c r="B332" s="8" t="s">
        <v>755</v>
      </c>
      <c r="C332" s="7"/>
      <c r="D332" s="60">
        <v>2220020024411000</v>
      </c>
      <c r="E332" s="5" t="s">
        <v>194</v>
      </c>
      <c r="F332" s="5" t="s">
        <v>756</v>
      </c>
      <c r="G332" s="7">
        <v>12</v>
      </c>
      <c r="H332" s="6"/>
      <c r="I332" s="5"/>
      <c r="J332" s="6">
        <v>46174</v>
      </c>
      <c r="K332" s="10">
        <v>1</v>
      </c>
      <c r="L332" s="10"/>
      <c r="M332" s="37">
        <f>SUM(K332*L332)</f>
        <v>0</v>
      </c>
      <c r="N332" s="38"/>
    </row>
    <row r="333" spans="1:14" s="12" customFormat="1" ht="18" customHeight="1" x14ac:dyDescent="0.25">
      <c r="A333" s="92">
        <v>327</v>
      </c>
      <c r="B333" s="111" t="s">
        <v>525</v>
      </c>
      <c r="C333" s="111" t="s">
        <v>742</v>
      </c>
      <c r="D333" s="5" t="s">
        <v>196</v>
      </c>
      <c r="E333" s="111" t="s">
        <v>174</v>
      </c>
      <c r="F333" s="111" t="s">
        <v>526</v>
      </c>
      <c r="G333" s="111">
        <v>12</v>
      </c>
      <c r="H333" s="127">
        <v>45809</v>
      </c>
      <c r="I333" s="111" t="s">
        <v>388</v>
      </c>
      <c r="J333" s="127">
        <v>46174</v>
      </c>
      <c r="K333" s="106">
        <v>2</v>
      </c>
      <c r="L333" s="106"/>
      <c r="M333" s="106">
        <f>SUM(K333*L333)</f>
        <v>0</v>
      </c>
      <c r="N333" s="120"/>
    </row>
    <row r="334" spans="1:14" s="12" customFormat="1" x14ac:dyDescent="0.25">
      <c r="A334" s="226">
        <v>328</v>
      </c>
      <c r="B334" s="113"/>
      <c r="C334" s="113"/>
      <c r="D334" s="5" t="s">
        <v>757</v>
      </c>
      <c r="E334" s="113"/>
      <c r="F334" s="113"/>
      <c r="G334" s="113"/>
      <c r="H334" s="128"/>
      <c r="I334" s="113"/>
      <c r="J334" s="128"/>
      <c r="K334" s="107"/>
      <c r="L334" s="107"/>
      <c r="M334" s="107"/>
      <c r="N334" s="121"/>
    </row>
    <row r="335" spans="1:14" s="12" customFormat="1" ht="25.5" x14ac:dyDescent="0.25">
      <c r="A335" s="92">
        <v>329</v>
      </c>
      <c r="B335" s="8" t="s">
        <v>758</v>
      </c>
      <c r="C335" s="5" t="s">
        <v>742</v>
      </c>
      <c r="D335" s="5">
        <v>1084</v>
      </c>
      <c r="E335" s="5" t="s">
        <v>174</v>
      </c>
      <c r="F335" s="5" t="s">
        <v>759</v>
      </c>
      <c r="G335" s="7">
        <v>12</v>
      </c>
      <c r="H335" s="36"/>
      <c r="I335" s="5" t="s">
        <v>384</v>
      </c>
      <c r="J335" s="6">
        <v>46143</v>
      </c>
      <c r="K335" s="37">
        <v>1</v>
      </c>
      <c r="L335" s="37"/>
      <c r="M335" s="10">
        <f>SUM(K335*L335)</f>
        <v>0</v>
      </c>
      <c r="N335" s="38"/>
    </row>
    <row r="336" spans="1:14" s="12" customFormat="1" ht="30" customHeight="1" x14ac:dyDescent="0.25">
      <c r="A336" s="226">
        <v>330</v>
      </c>
      <c r="B336" s="8" t="s">
        <v>527</v>
      </c>
      <c r="C336" s="5" t="s">
        <v>742</v>
      </c>
      <c r="D336" s="5">
        <v>10425</v>
      </c>
      <c r="E336" s="5" t="s">
        <v>197</v>
      </c>
      <c r="F336" s="5" t="s">
        <v>931</v>
      </c>
      <c r="G336" s="5">
        <v>12</v>
      </c>
      <c r="H336" s="6">
        <v>45809</v>
      </c>
      <c r="I336" s="5" t="s">
        <v>384</v>
      </c>
      <c r="J336" s="6">
        <v>46174</v>
      </c>
      <c r="K336" s="10">
        <v>1</v>
      </c>
      <c r="L336" s="10"/>
      <c r="M336" s="10">
        <f>SUM(K336*L336)</f>
        <v>0</v>
      </c>
      <c r="N336" s="11"/>
    </row>
    <row r="337" spans="1:14" s="12" customFormat="1" ht="22.5" customHeight="1" x14ac:dyDescent="0.25">
      <c r="A337" s="92">
        <v>331</v>
      </c>
      <c r="B337" s="48" t="s">
        <v>528</v>
      </c>
      <c r="C337" s="5" t="s">
        <v>742</v>
      </c>
      <c r="D337" s="5">
        <v>25828</v>
      </c>
      <c r="E337" s="41" t="s">
        <v>530</v>
      </c>
      <c r="F337" s="41" t="s">
        <v>529</v>
      </c>
      <c r="G337" s="5">
        <v>12</v>
      </c>
      <c r="H337" s="6">
        <v>45809</v>
      </c>
      <c r="I337" s="5" t="s">
        <v>384</v>
      </c>
      <c r="J337" s="6">
        <v>46174</v>
      </c>
      <c r="K337" s="10">
        <v>1</v>
      </c>
      <c r="L337" s="10"/>
      <c r="M337" s="10">
        <f>SUM(K337*L337)</f>
        <v>0</v>
      </c>
      <c r="N337" s="11"/>
    </row>
    <row r="338" spans="1:14" s="12" customFormat="1" x14ac:dyDescent="0.25">
      <c r="A338" s="226">
        <v>332</v>
      </c>
      <c r="B338" s="108" t="s">
        <v>375</v>
      </c>
      <c r="C338" s="111" t="s">
        <v>742</v>
      </c>
      <c r="D338" s="43" t="s">
        <v>531</v>
      </c>
      <c r="E338" s="165" t="s">
        <v>64</v>
      </c>
      <c r="F338" s="5" t="s">
        <v>191</v>
      </c>
      <c r="G338" s="111">
        <v>12</v>
      </c>
      <c r="H338" s="127">
        <v>45778</v>
      </c>
      <c r="I338" s="111" t="s">
        <v>384</v>
      </c>
      <c r="J338" s="127">
        <v>46143</v>
      </c>
      <c r="K338" s="106">
        <v>4</v>
      </c>
      <c r="L338" s="106"/>
      <c r="M338" s="106">
        <f t="shared" ref="M338" si="20">SUM(K338*L338)</f>
        <v>0</v>
      </c>
      <c r="N338" s="120"/>
    </row>
    <row r="339" spans="1:14" s="12" customFormat="1" ht="25.5" x14ac:dyDescent="0.25">
      <c r="A339" s="92">
        <v>333</v>
      </c>
      <c r="B339" s="109"/>
      <c r="C339" s="112"/>
      <c r="D339" s="43" t="s">
        <v>532</v>
      </c>
      <c r="E339" s="165"/>
      <c r="F339" s="5" t="s">
        <v>764</v>
      </c>
      <c r="G339" s="112"/>
      <c r="H339" s="150"/>
      <c r="I339" s="112"/>
      <c r="J339" s="150"/>
      <c r="K339" s="130"/>
      <c r="L339" s="130"/>
      <c r="M339" s="130"/>
      <c r="N339" s="122"/>
    </row>
    <row r="340" spans="1:14" s="12" customFormat="1" x14ac:dyDescent="0.25">
      <c r="A340" s="226">
        <v>334</v>
      </c>
      <c r="B340" s="109"/>
      <c r="C340" s="112"/>
      <c r="D340" s="43" t="s">
        <v>760</v>
      </c>
      <c r="E340" s="41"/>
      <c r="F340" s="41" t="s">
        <v>762</v>
      </c>
      <c r="G340" s="112"/>
      <c r="H340" s="150"/>
      <c r="I340" s="112"/>
      <c r="J340" s="150"/>
      <c r="K340" s="130"/>
      <c r="L340" s="130"/>
      <c r="M340" s="130"/>
      <c r="N340" s="122"/>
    </row>
    <row r="341" spans="1:14" s="12" customFormat="1" x14ac:dyDescent="0.25">
      <c r="A341" s="92">
        <v>335</v>
      </c>
      <c r="B341" s="110"/>
      <c r="C341" s="113"/>
      <c r="D341" s="43" t="s">
        <v>761</v>
      </c>
      <c r="E341" s="41"/>
      <c r="F341" s="41" t="s">
        <v>763</v>
      </c>
      <c r="G341" s="113"/>
      <c r="H341" s="128"/>
      <c r="I341" s="113"/>
      <c r="J341" s="128"/>
      <c r="K341" s="107"/>
      <c r="L341" s="107"/>
      <c r="M341" s="107"/>
      <c r="N341" s="121"/>
    </row>
    <row r="342" spans="1:14" s="12" customFormat="1" ht="15.75" customHeight="1" x14ac:dyDescent="0.25">
      <c r="A342" s="226">
        <v>336</v>
      </c>
      <c r="B342" s="108" t="s">
        <v>533</v>
      </c>
      <c r="C342" s="111" t="s">
        <v>742</v>
      </c>
      <c r="D342" s="5">
        <v>296</v>
      </c>
      <c r="E342" s="111" t="s">
        <v>64</v>
      </c>
      <c r="F342" s="111" t="s">
        <v>534</v>
      </c>
      <c r="G342" s="111">
        <v>12</v>
      </c>
      <c r="H342" s="127">
        <v>45778</v>
      </c>
      <c r="I342" s="111" t="s">
        <v>384</v>
      </c>
      <c r="J342" s="127">
        <v>46143</v>
      </c>
      <c r="K342" s="106">
        <v>2</v>
      </c>
      <c r="L342" s="106"/>
      <c r="M342" s="106">
        <f>SUM(K342*L342)</f>
        <v>0</v>
      </c>
      <c r="N342" s="120"/>
    </row>
    <row r="343" spans="1:14" s="12" customFormat="1" ht="18" customHeight="1" x14ac:dyDescent="0.25">
      <c r="A343" s="92">
        <v>337</v>
      </c>
      <c r="B343" s="110"/>
      <c r="C343" s="113"/>
      <c r="D343" s="5">
        <v>614</v>
      </c>
      <c r="E343" s="113"/>
      <c r="F343" s="113"/>
      <c r="G343" s="113"/>
      <c r="H343" s="128"/>
      <c r="I343" s="113"/>
      <c r="J343" s="128"/>
      <c r="K343" s="107"/>
      <c r="L343" s="107"/>
      <c r="M343" s="107"/>
      <c r="N343" s="121"/>
    </row>
    <row r="344" spans="1:14" s="12" customFormat="1" ht="36.75" customHeight="1" x14ac:dyDescent="0.25">
      <c r="A344" s="226">
        <v>338</v>
      </c>
      <c r="B344" s="8" t="s">
        <v>376</v>
      </c>
      <c r="C344" s="5" t="s">
        <v>742</v>
      </c>
      <c r="D344" s="5">
        <v>22301</v>
      </c>
      <c r="E344" s="5" t="s">
        <v>932</v>
      </c>
      <c r="F344" s="5" t="s">
        <v>198</v>
      </c>
      <c r="G344" s="5">
        <v>12</v>
      </c>
      <c r="H344" s="6">
        <v>45809</v>
      </c>
      <c r="I344" s="5" t="s">
        <v>384</v>
      </c>
      <c r="J344" s="6">
        <v>46174</v>
      </c>
      <c r="K344" s="10">
        <v>1</v>
      </c>
      <c r="L344" s="10"/>
      <c r="M344" s="10">
        <f>SUM(K344*L344)</f>
        <v>0</v>
      </c>
      <c r="N344" s="61"/>
    </row>
    <row r="345" spans="1:14" s="12" customFormat="1" ht="45.75" customHeight="1" x14ac:dyDescent="0.25">
      <c r="A345" s="92">
        <v>339</v>
      </c>
      <c r="B345" s="8" t="s">
        <v>199</v>
      </c>
      <c r="C345" s="5" t="s">
        <v>742</v>
      </c>
      <c r="D345" s="43" t="s">
        <v>536</v>
      </c>
      <c r="E345" s="41" t="s">
        <v>535</v>
      </c>
      <c r="F345" s="5" t="s">
        <v>200</v>
      </c>
      <c r="G345" s="5">
        <v>12</v>
      </c>
      <c r="H345" s="6">
        <v>45809</v>
      </c>
      <c r="I345" s="5" t="s">
        <v>384</v>
      </c>
      <c r="J345" s="6">
        <v>46174</v>
      </c>
      <c r="K345" s="10">
        <v>1</v>
      </c>
      <c r="L345" s="10"/>
      <c r="M345" s="10">
        <f>SUM(K345*L345)</f>
        <v>0</v>
      </c>
      <c r="N345" s="11"/>
    </row>
    <row r="346" spans="1:14" s="12" customFormat="1" x14ac:dyDescent="0.25">
      <c r="A346" s="226">
        <v>340</v>
      </c>
      <c r="B346" s="108" t="s">
        <v>378</v>
      </c>
      <c r="C346" s="111" t="s">
        <v>742</v>
      </c>
      <c r="D346" s="5">
        <v>121</v>
      </c>
      <c r="E346" s="111" t="s">
        <v>64</v>
      </c>
      <c r="F346" s="5" t="s">
        <v>185</v>
      </c>
      <c r="G346" s="111">
        <v>12</v>
      </c>
      <c r="H346" s="127">
        <v>45778</v>
      </c>
      <c r="I346" s="111" t="s">
        <v>384</v>
      </c>
      <c r="J346" s="127">
        <v>46143</v>
      </c>
      <c r="K346" s="106">
        <v>4</v>
      </c>
      <c r="L346" s="106"/>
      <c r="M346" s="106">
        <f t="shared" ref="M346" si="21">SUM(K346*L346)</f>
        <v>0</v>
      </c>
      <c r="N346" s="120"/>
    </row>
    <row r="347" spans="1:14" s="12" customFormat="1" x14ac:dyDescent="0.25">
      <c r="A347" s="92">
        <v>341</v>
      </c>
      <c r="B347" s="109"/>
      <c r="C347" s="112"/>
      <c r="D347" s="5">
        <v>73</v>
      </c>
      <c r="E347" s="112"/>
      <c r="F347" s="5" t="s">
        <v>765</v>
      </c>
      <c r="G347" s="112"/>
      <c r="H347" s="150"/>
      <c r="I347" s="112"/>
      <c r="J347" s="150"/>
      <c r="K347" s="130"/>
      <c r="L347" s="130"/>
      <c r="M347" s="130"/>
      <c r="N347" s="122"/>
    </row>
    <row r="348" spans="1:14" s="12" customFormat="1" ht="26.25" customHeight="1" x14ac:dyDescent="0.25">
      <c r="A348" s="226">
        <v>342</v>
      </c>
      <c r="B348" s="109"/>
      <c r="C348" s="112"/>
      <c r="D348" s="5">
        <v>323</v>
      </c>
      <c r="E348" s="112"/>
      <c r="F348" s="8" t="s">
        <v>766</v>
      </c>
      <c r="G348" s="112"/>
      <c r="H348" s="150"/>
      <c r="I348" s="112"/>
      <c r="J348" s="150"/>
      <c r="K348" s="130"/>
      <c r="L348" s="130"/>
      <c r="M348" s="130"/>
      <c r="N348" s="122"/>
    </row>
    <row r="349" spans="1:14" s="12" customFormat="1" ht="30.75" customHeight="1" x14ac:dyDescent="0.25">
      <c r="A349" s="92">
        <v>343</v>
      </c>
      <c r="B349" s="110"/>
      <c r="C349" s="113"/>
      <c r="D349" s="5">
        <v>10</v>
      </c>
      <c r="E349" s="113"/>
      <c r="F349" s="8" t="s">
        <v>766</v>
      </c>
      <c r="G349" s="113"/>
      <c r="H349" s="128"/>
      <c r="I349" s="113"/>
      <c r="J349" s="128"/>
      <c r="K349" s="107"/>
      <c r="L349" s="107"/>
      <c r="M349" s="107"/>
      <c r="N349" s="121"/>
    </row>
    <row r="350" spans="1:14" s="12" customFormat="1" x14ac:dyDescent="0.25">
      <c r="A350" s="226">
        <v>344</v>
      </c>
      <c r="B350" s="196" t="s">
        <v>377</v>
      </c>
      <c r="C350" s="111" t="s">
        <v>742</v>
      </c>
      <c r="D350" s="5">
        <v>9</v>
      </c>
      <c r="E350" s="165" t="s">
        <v>64</v>
      </c>
      <c r="F350" s="5" t="s">
        <v>201</v>
      </c>
      <c r="G350" s="165">
        <v>12</v>
      </c>
      <c r="H350" s="166">
        <v>45778</v>
      </c>
      <c r="I350" s="165" t="s">
        <v>384</v>
      </c>
      <c r="J350" s="166">
        <v>46143</v>
      </c>
      <c r="K350" s="129">
        <v>3</v>
      </c>
      <c r="L350" s="129"/>
      <c r="M350" s="106">
        <f>SUM(K350*L350)</f>
        <v>0</v>
      </c>
      <c r="N350" s="120"/>
    </row>
    <row r="351" spans="1:14" s="12" customFormat="1" x14ac:dyDescent="0.25">
      <c r="A351" s="92">
        <v>345</v>
      </c>
      <c r="B351" s="196"/>
      <c r="C351" s="112"/>
      <c r="D351" s="5">
        <v>3</v>
      </c>
      <c r="E351" s="165"/>
      <c r="F351" s="5" t="s">
        <v>202</v>
      </c>
      <c r="G351" s="165"/>
      <c r="H351" s="166"/>
      <c r="I351" s="165"/>
      <c r="J351" s="166"/>
      <c r="K351" s="129"/>
      <c r="L351" s="129"/>
      <c r="M351" s="130"/>
      <c r="N351" s="122"/>
    </row>
    <row r="352" spans="1:14" s="12" customFormat="1" ht="22.5" customHeight="1" x14ac:dyDescent="0.25">
      <c r="A352" s="226">
        <v>346</v>
      </c>
      <c r="B352" s="196"/>
      <c r="C352" s="113"/>
      <c r="D352" s="5">
        <v>4</v>
      </c>
      <c r="E352" s="165"/>
      <c r="F352" s="5" t="s">
        <v>537</v>
      </c>
      <c r="G352" s="165"/>
      <c r="H352" s="166"/>
      <c r="I352" s="165"/>
      <c r="J352" s="166"/>
      <c r="K352" s="129"/>
      <c r="L352" s="129"/>
      <c r="M352" s="107"/>
      <c r="N352" s="121"/>
    </row>
    <row r="353" spans="1:14" s="12" customFormat="1" x14ac:dyDescent="0.25">
      <c r="A353" s="92">
        <v>347</v>
      </c>
      <c r="B353" s="108" t="s">
        <v>379</v>
      </c>
      <c r="C353" s="111" t="s">
        <v>742</v>
      </c>
      <c r="D353" s="43" t="s">
        <v>538</v>
      </c>
      <c r="E353" s="5" t="s">
        <v>64</v>
      </c>
      <c r="F353" s="111" t="s">
        <v>933</v>
      </c>
      <c r="G353" s="111">
        <v>12</v>
      </c>
      <c r="H353" s="127">
        <v>45809</v>
      </c>
      <c r="I353" s="111" t="s">
        <v>384</v>
      </c>
      <c r="J353" s="127">
        <v>45809</v>
      </c>
      <c r="K353" s="106">
        <v>2</v>
      </c>
      <c r="L353" s="106"/>
      <c r="M353" s="106">
        <f>SUM(K353*L353)</f>
        <v>0</v>
      </c>
      <c r="N353" s="160"/>
    </row>
    <row r="354" spans="1:14" s="12" customFormat="1" x14ac:dyDescent="0.25">
      <c r="A354" s="226">
        <v>348</v>
      </c>
      <c r="B354" s="110"/>
      <c r="C354" s="113"/>
      <c r="D354" s="5" t="s">
        <v>204</v>
      </c>
      <c r="E354" s="5" t="s">
        <v>64</v>
      </c>
      <c r="F354" s="113"/>
      <c r="G354" s="113"/>
      <c r="H354" s="128"/>
      <c r="I354" s="113"/>
      <c r="J354" s="128"/>
      <c r="K354" s="107"/>
      <c r="L354" s="107"/>
      <c r="M354" s="107"/>
      <c r="N354" s="161"/>
    </row>
    <row r="355" spans="1:14" s="12" customFormat="1" x14ac:dyDescent="0.25">
      <c r="A355" s="92">
        <v>349</v>
      </c>
      <c r="B355" s="187" t="s">
        <v>380</v>
      </c>
      <c r="C355" s="111" t="s">
        <v>742</v>
      </c>
      <c r="D355" s="41">
        <v>2000164</v>
      </c>
      <c r="E355" s="111" t="s">
        <v>630</v>
      </c>
      <c r="F355" s="111" t="s">
        <v>539</v>
      </c>
      <c r="G355" s="111">
        <v>12</v>
      </c>
      <c r="H355" s="127">
        <v>45809</v>
      </c>
      <c r="I355" s="111" t="s">
        <v>384</v>
      </c>
      <c r="J355" s="127">
        <v>46174</v>
      </c>
      <c r="K355" s="106">
        <v>2</v>
      </c>
      <c r="L355" s="106"/>
      <c r="M355" s="106">
        <f>SUM(K355*L355)</f>
        <v>0</v>
      </c>
      <c r="N355" s="120"/>
    </row>
    <row r="356" spans="1:14" s="12" customFormat="1" x14ac:dyDescent="0.25">
      <c r="A356" s="226">
        <v>350</v>
      </c>
      <c r="B356" s="189"/>
      <c r="C356" s="113"/>
      <c r="D356" s="41">
        <v>2400761</v>
      </c>
      <c r="E356" s="113"/>
      <c r="F356" s="113"/>
      <c r="G356" s="113"/>
      <c r="H356" s="128"/>
      <c r="I356" s="113"/>
      <c r="J356" s="128"/>
      <c r="K356" s="107"/>
      <c r="L356" s="107"/>
      <c r="M356" s="107"/>
      <c r="N356" s="121"/>
    </row>
    <row r="357" spans="1:14" s="12" customFormat="1" ht="37.5" customHeight="1" x14ac:dyDescent="0.25">
      <c r="A357" s="92">
        <v>351</v>
      </c>
      <c r="B357" s="8" t="s">
        <v>381</v>
      </c>
      <c r="C357" s="5" t="s">
        <v>742</v>
      </c>
      <c r="D357" s="5">
        <v>60888</v>
      </c>
      <c r="E357" s="5" t="s">
        <v>540</v>
      </c>
      <c r="F357" s="5" t="s">
        <v>541</v>
      </c>
      <c r="G357" s="5">
        <v>12</v>
      </c>
      <c r="H357" s="6">
        <v>45809</v>
      </c>
      <c r="I357" s="5" t="s">
        <v>384</v>
      </c>
      <c r="J357" s="6">
        <v>46174</v>
      </c>
      <c r="K357" s="10">
        <v>1</v>
      </c>
      <c r="L357" s="10"/>
      <c r="M357" s="10">
        <f>SUM(K357*L357)</f>
        <v>0</v>
      </c>
      <c r="N357" s="11"/>
    </row>
    <row r="358" spans="1:14" s="12" customFormat="1" ht="28.5" customHeight="1" x14ac:dyDescent="0.25">
      <c r="A358" s="226">
        <v>352</v>
      </c>
      <c r="B358" s="8" t="s">
        <v>768</v>
      </c>
      <c r="C358" s="5" t="s">
        <v>742</v>
      </c>
      <c r="D358" s="5">
        <v>22023010011</v>
      </c>
      <c r="E358" s="5"/>
      <c r="F358" s="5" t="s">
        <v>934</v>
      </c>
      <c r="G358" s="41">
        <v>12</v>
      </c>
      <c r="H358" s="31"/>
      <c r="I358" s="5" t="s">
        <v>384</v>
      </c>
      <c r="J358" s="6">
        <v>46143</v>
      </c>
      <c r="K358" s="10">
        <v>1</v>
      </c>
      <c r="L358" s="10"/>
      <c r="M358" s="10">
        <f t="shared" ref="M358:M360" si="22">SUM(K358*L358)</f>
        <v>0</v>
      </c>
      <c r="N358" s="11"/>
    </row>
    <row r="359" spans="1:14" s="12" customFormat="1" ht="27.75" customHeight="1" x14ac:dyDescent="0.25">
      <c r="A359" s="92">
        <v>353</v>
      </c>
      <c r="B359" s="48" t="s">
        <v>622</v>
      </c>
      <c r="C359" s="5" t="s">
        <v>742</v>
      </c>
      <c r="D359" s="5">
        <v>1355</v>
      </c>
      <c r="E359" s="5" t="s">
        <v>64</v>
      </c>
      <c r="F359" s="41" t="s">
        <v>543</v>
      </c>
      <c r="G359" s="5">
        <v>12</v>
      </c>
      <c r="H359" s="6">
        <v>45809</v>
      </c>
      <c r="I359" s="5" t="s">
        <v>384</v>
      </c>
      <c r="J359" s="6">
        <v>46174</v>
      </c>
      <c r="K359" s="10">
        <v>1</v>
      </c>
      <c r="L359" s="10"/>
      <c r="M359" s="10">
        <f t="shared" si="22"/>
        <v>0</v>
      </c>
      <c r="N359" s="11"/>
    </row>
    <row r="360" spans="1:14" s="12" customFormat="1" ht="24.75" customHeight="1" x14ac:dyDescent="0.25">
      <c r="A360" s="226">
        <v>354</v>
      </c>
      <c r="B360" s="8" t="s">
        <v>544</v>
      </c>
      <c r="C360" s="5" t="s">
        <v>742</v>
      </c>
      <c r="D360" s="5">
        <v>1687</v>
      </c>
      <c r="E360" s="5" t="s">
        <v>64</v>
      </c>
      <c r="F360" s="5" t="s">
        <v>545</v>
      </c>
      <c r="G360" s="5">
        <v>12</v>
      </c>
      <c r="H360" s="6">
        <v>45809</v>
      </c>
      <c r="I360" s="5" t="s">
        <v>384</v>
      </c>
      <c r="J360" s="6">
        <v>46174</v>
      </c>
      <c r="K360" s="10">
        <v>1</v>
      </c>
      <c r="L360" s="10"/>
      <c r="M360" s="10">
        <f t="shared" si="22"/>
        <v>0</v>
      </c>
      <c r="N360" s="11"/>
    </row>
    <row r="361" spans="1:14" s="12" customFormat="1" x14ac:dyDescent="0.25">
      <c r="A361" s="92">
        <v>355</v>
      </c>
      <c r="B361" s="108" t="s">
        <v>546</v>
      </c>
      <c r="C361" s="111" t="s">
        <v>742</v>
      </c>
      <c r="D361" s="5">
        <v>936</v>
      </c>
      <c r="E361" s="111"/>
      <c r="F361" s="111" t="s">
        <v>547</v>
      </c>
      <c r="G361" s="111">
        <v>12</v>
      </c>
      <c r="H361" s="127">
        <v>45778</v>
      </c>
      <c r="I361" s="111" t="s">
        <v>384</v>
      </c>
      <c r="J361" s="127">
        <v>46143</v>
      </c>
      <c r="K361" s="106">
        <v>2</v>
      </c>
      <c r="L361" s="106"/>
      <c r="M361" s="106">
        <f>AVERAGE(K361*L361)</f>
        <v>0</v>
      </c>
      <c r="N361" s="120"/>
    </row>
    <row r="362" spans="1:14" s="12" customFormat="1" ht="12" customHeight="1" x14ac:dyDescent="0.25">
      <c r="A362" s="226">
        <v>356</v>
      </c>
      <c r="B362" s="110"/>
      <c r="C362" s="113"/>
      <c r="D362" s="5">
        <v>947</v>
      </c>
      <c r="E362" s="113"/>
      <c r="F362" s="113"/>
      <c r="G362" s="113"/>
      <c r="H362" s="128"/>
      <c r="I362" s="113"/>
      <c r="J362" s="128"/>
      <c r="K362" s="107"/>
      <c r="L362" s="107"/>
      <c r="M362" s="107"/>
      <c r="N362" s="121"/>
    </row>
    <row r="363" spans="1:14" s="12" customFormat="1" ht="18.75" customHeight="1" x14ac:dyDescent="0.25">
      <c r="A363" s="92">
        <v>357</v>
      </c>
      <c r="B363" s="108" t="s">
        <v>548</v>
      </c>
      <c r="C363" s="111" t="s">
        <v>805</v>
      </c>
      <c r="D363" s="5">
        <v>17538</v>
      </c>
      <c r="E363" s="172">
        <v>0.01</v>
      </c>
      <c r="F363" s="111" t="s">
        <v>549</v>
      </c>
      <c r="G363" s="111">
        <v>12</v>
      </c>
      <c r="H363" s="127">
        <v>45839</v>
      </c>
      <c r="I363" s="111" t="s">
        <v>388</v>
      </c>
      <c r="J363" s="127">
        <v>46204</v>
      </c>
      <c r="K363" s="106">
        <v>26</v>
      </c>
      <c r="L363" s="106"/>
      <c r="M363" s="106">
        <f>AVERAGE(K363*L363)</f>
        <v>0</v>
      </c>
      <c r="N363" s="157"/>
    </row>
    <row r="364" spans="1:14" s="12" customFormat="1" ht="15" customHeight="1" x14ac:dyDescent="0.25">
      <c r="A364" s="226">
        <v>358</v>
      </c>
      <c r="B364" s="109"/>
      <c r="C364" s="112"/>
      <c r="D364" s="5">
        <v>90244</v>
      </c>
      <c r="E364" s="190"/>
      <c r="F364" s="112"/>
      <c r="G364" s="112"/>
      <c r="H364" s="150"/>
      <c r="I364" s="112"/>
      <c r="J364" s="150"/>
      <c r="K364" s="130"/>
      <c r="L364" s="130"/>
      <c r="M364" s="130"/>
      <c r="N364" s="158"/>
    </row>
    <row r="365" spans="1:14" s="12" customFormat="1" ht="17.25" customHeight="1" x14ac:dyDescent="0.25">
      <c r="A365" s="92">
        <v>359</v>
      </c>
      <c r="B365" s="109"/>
      <c r="C365" s="112"/>
      <c r="D365" s="5">
        <v>23962</v>
      </c>
      <c r="E365" s="190"/>
      <c r="F365" s="112"/>
      <c r="G365" s="112"/>
      <c r="H365" s="150"/>
      <c r="I365" s="112"/>
      <c r="J365" s="150"/>
      <c r="K365" s="130"/>
      <c r="L365" s="130"/>
      <c r="M365" s="130"/>
      <c r="N365" s="158"/>
    </row>
    <row r="366" spans="1:14" s="12" customFormat="1" ht="15.75" customHeight="1" x14ac:dyDescent="0.25">
      <c r="A366" s="226">
        <v>360</v>
      </c>
      <c r="B366" s="109"/>
      <c r="C366" s="112"/>
      <c r="D366" s="5">
        <v>8966</v>
      </c>
      <c r="E366" s="190"/>
      <c r="F366" s="112"/>
      <c r="G366" s="112"/>
      <c r="H366" s="150"/>
      <c r="I366" s="112"/>
      <c r="J366" s="150"/>
      <c r="K366" s="130"/>
      <c r="L366" s="130"/>
      <c r="M366" s="130"/>
      <c r="N366" s="158"/>
    </row>
    <row r="367" spans="1:14" s="12" customFormat="1" ht="15" customHeight="1" x14ac:dyDescent="0.25">
      <c r="A367" s="92">
        <v>361</v>
      </c>
      <c r="B367" s="109"/>
      <c r="C367" s="112"/>
      <c r="D367" s="5">
        <v>1225</v>
      </c>
      <c r="E367" s="190"/>
      <c r="F367" s="112"/>
      <c r="G367" s="112"/>
      <c r="H367" s="150"/>
      <c r="I367" s="112"/>
      <c r="J367" s="150"/>
      <c r="K367" s="130"/>
      <c r="L367" s="130"/>
      <c r="M367" s="130"/>
      <c r="N367" s="158"/>
    </row>
    <row r="368" spans="1:14" s="12" customFormat="1" ht="15" customHeight="1" x14ac:dyDescent="0.25">
      <c r="A368" s="226">
        <v>362</v>
      </c>
      <c r="B368" s="109"/>
      <c r="C368" s="112"/>
      <c r="D368" s="5">
        <v>1775</v>
      </c>
      <c r="E368" s="190"/>
      <c r="F368" s="112"/>
      <c r="G368" s="112"/>
      <c r="H368" s="150"/>
      <c r="I368" s="112"/>
      <c r="J368" s="150"/>
      <c r="K368" s="130"/>
      <c r="L368" s="130"/>
      <c r="M368" s="130"/>
      <c r="N368" s="158"/>
    </row>
    <row r="369" spans="1:14" s="12" customFormat="1" ht="15" customHeight="1" x14ac:dyDescent="0.25">
      <c r="A369" s="92">
        <v>363</v>
      </c>
      <c r="B369" s="109"/>
      <c r="C369" s="112"/>
      <c r="D369" s="5">
        <v>597</v>
      </c>
      <c r="E369" s="190"/>
      <c r="F369" s="112"/>
      <c r="G369" s="112"/>
      <c r="H369" s="150"/>
      <c r="I369" s="112"/>
      <c r="J369" s="150"/>
      <c r="K369" s="130"/>
      <c r="L369" s="130"/>
      <c r="M369" s="130"/>
      <c r="N369" s="158"/>
    </row>
    <row r="370" spans="1:14" s="12" customFormat="1" ht="15" customHeight="1" x14ac:dyDescent="0.25">
      <c r="A370" s="226">
        <v>364</v>
      </c>
      <c r="B370" s="109"/>
      <c r="C370" s="112"/>
      <c r="D370" s="5">
        <v>39661</v>
      </c>
      <c r="E370" s="190"/>
      <c r="F370" s="112"/>
      <c r="G370" s="112"/>
      <c r="H370" s="150"/>
      <c r="I370" s="112"/>
      <c r="J370" s="150"/>
      <c r="K370" s="130"/>
      <c r="L370" s="130"/>
      <c r="M370" s="130"/>
      <c r="N370" s="158"/>
    </row>
    <row r="371" spans="1:14" s="12" customFormat="1" ht="13.5" customHeight="1" x14ac:dyDescent="0.25">
      <c r="A371" s="92">
        <v>365</v>
      </c>
      <c r="B371" s="109"/>
      <c r="C371" s="112"/>
      <c r="D371" s="5">
        <v>13209</v>
      </c>
      <c r="E371" s="190"/>
      <c r="F371" s="112"/>
      <c r="G371" s="112"/>
      <c r="H371" s="150"/>
      <c r="I371" s="112"/>
      <c r="J371" s="150"/>
      <c r="K371" s="130"/>
      <c r="L371" s="130"/>
      <c r="M371" s="130"/>
      <c r="N371" s="158"/>
    </row>
    <row r="372" spans="1:14" s="12" customFormat="1" ht="15.75" customHeight="1" x14ac:dyDescent="0.25">
      <c r="A372" s="226">
        <v>366</v>
      </c>
      <c r="B372" s="109"/>
      <c r="C372" s="112"/>
      <c r="D372" s="5">
        <v>17419</v>
      </c>
      <c r="E372" s="190"/>
      <c r="F372" s="112"/>
      <c r="G372" s="112"/>
      <c r="H372" s="150"/>
      <c r="I372" s="112"/>
      <c r="J372" s="150"/>
      <c r="K372" s="130"/>
      <c r="L372" s="130"/>
      <c r="M372" s="130"/>
      <c r="N372" s="158"/>
    </row>
    <row r="373" spans="1:14" s="12" customFormat="1" ht="16.5" customHeight="1" x14ac:dyDescent="0.25">
      <c r="A373" s="92">
        <v>367</v>
      </c>
      <c r="B373" s="109"/>
      <c r="C373" s="112"/>
      <c r="D373" s="5">
        <v>50880</v>
      </c>
      <c r="E373" s="190"/>
      <c r="F373" s="112"/>
      <c r="G373" s="112"/>
      <c r="H373" s="150"/>
      <c r="I373" s="112"/>
      <c r="J373" s="150"/>
      <c r="K373" s="130"/>
      <c r="L373" s="130"/>
      <c r="M373" s="130"/>
      <c r="N373" s="158"/>
    </row>
    <row r="374" spans="1:14" s="12" customFormat="1" ht="15.75" customHeight="1" x14ac:dyDescent="0.25">
      <c r="A374" s="226">
        <v>368</v>
      </c>
      <c r="B374" s="109"/>
      <c r="C374" s="112"/>
      <c r="D374" s="5">
        <v>13305</v>
      </c>
      <c r="E374" s="190"/>
      <c r="F374" s="112"/>
      <c r="G374" s="112"/>
      <c r="H374" s="150"/>
      <c r="I374" s="112"/>
      <c r="J374" s="150"/>
      <c r="K374" s="130"/>
      <c r="L374" s="130"/>
      <c r="M374" s="130"/>
      <c r="N374" s="158"/>
    </row>
    <row r="375" spans="1:14" s="12" customFormat="1" ht="15.75" customHeight="1" x14ac:dyDescent="0.25">
      <c r="A375" s="92">
        <v>369</v>
      </c>
      <c r="B375" s="109"/>
      <c r="C375" s="112"/>
      <c r="D375" s="5">
        <v>600</v>
      </c>
      <c r="E375" s="190"/>
      <c r="F375" s="112"/>
      <c r="G375" s="112"/>
      <c r="H375" s="150"/>
      <c r="I375" s="112"/>
      <c r="J375" s="150"/>
      <c r="K375" s="130"/>
      <c r="L375" s="130"/>
      <c r="M375" s="130"/>
      <c r="N375" s="158"/>
    </row>
    <row r="376" spans="1:14" s="12" customFormat="1" ht="15" customHeight="1" x14ac:dyDescent="0.25">
      <c r="A376" s="226">
        <v>370</v>
      </c>
      <c r="B376" s="109"/>
      <c r="C376" s="112"/>
      <c r="D376" s="5">
        <v>1316</v>
      </c>
      <c r="E376" s="190"/>
      <c r="F376" s="112"/>
      <c r="G376" s="112"/>
      <c r="H376" s="150"/>
      <c r="I376" s="112"/>
      <c r="J376" s="150"/>
      <c r="K376" s="130"/>
      <c r="L376" s="130"/>
      <c r="M376" s="130"/>
      <c r="N376" s="158"/>
    </row>
    <row r="377" spans="1:14" s="12" customFormat="1" ht="15" customHeight="1" x14ac:dyDescent="0.25">
      <c r="A377" s="92">
        <v>371</v>
      </c>
      <c r="B377" s="109"/>
      <c r="C377" s="112"/>
      <c r="D377" s="5">
        <v>14722</v>
      </c>
      <c r="E377" s="190"/>
      <c r="F377" s="112"/>
      <c r="G377" s="112"/>
      <c r="H377" s="150"/>
      <c r="I377" s="112"/>
      <c r="J377" s="150"/>
      <c r="K377" s="130"/>
      <c r="L377" s="130"/>
      <c r="M377" s="130"/>
      <c r="N377" s="158"/>
    </row>
    <row r="378" spans="1:14" s="12" customFormat="1" ht="15" customHeight="1" x14ac:dyDescent="0.25">
      <c r="A378" s="226">
        <v>372</v>
      </c>
      <c r="B378" s="109"/>
      <c r="C378" s="112"/>
      <c r="D378" s="5">
        <v>17471</v>
      </c>
      <c r="E378" s="190"/>
      <c r="F378" s="112"/>
      <c r="G378" s="112"/>
      <c r="H378" s="150"/>
      <c r="I378" s="112"/>
      <c r="J378" s="150"/>
      <c r="K378" s="130"/>
      <c r="L378" s="130"/>
      <c r="M378" s="130"/>
      <c r="N378" s="158"/>
    </row>
    <row r="379" spans="1:14" s="12" customFormat="1" ht="15" customHeight="1" x14ac:dyDescent="0.25">
      <c r="A379" s="92">
        <v>373</v>
      </c>
      <c r="B379" s="109"/>
      <c r="C379" s="112"/>
      <c r="D379" s="5">
        <v>38564</v>
      </c>
      <c r="E379" s="190"/>
      <c r="F379" s="112"/>
      <c r="G379" s="112"/>
      <c r="H379" s="150"/>
      <c r="I379" s="112"/>
      <c r="J379" s="150"/>
      <c r="K379" s="130"/>
      <c r="L379" s="130"/>
      <c r="M379" s="130"/>
      <c r="N379" s="158"/>
    </row>
    <row r="380" spans="1:14" s="12" customFormat="1" ht="15" customHeight="1" x14ac:dyDescent="0.25">
      <c r="A380" s="226">
        <v>374</v>
      </c>
      <c r="B380" s="109"/>
      <c r="C380" s="112"/>
      <c r="D380" s="5">
        <v>62291</v>
      </c>
      <c r="E380" s="190"/>
      <c r="F380" s="112"/>
      <c r="G380" s="112"/>
      <c r="H380" s="150"/>
      <c r="I380" s="112"/>
      <c r="J380" s="150"/>
      <c r="K380" s="130"/>
      <c r="L380" s="130"/>
      <c r="M380" s="130"/>
      <c r="N380" s="158"/>
    </row>
    <row r="381" spans="1:14" s="12" customFormat="1" ht="15" customHeight="1" x14ac:dyDescent="0.25">
      <c r="A381" s="92">
        <v>375</v>
      </c>
      <c r="B381" s="109"/>
      <c r="C381" s="112"/>
      <c r="D381" s="5">
        <v>3579</v>
      </c>
      <c r="E381" s="190"/>
      <c r="F381" s="112"/>
      <c r="G381" s="112"/>
      <c r="H381" s="150"/>
      <c r="I381" s="112"/>
      <c r="J381" s="150"/>
      <c r="K381" s="130"/>
      <c r="L381" s="130"/>
      <c r="M381" s="130"/>
      <c r="N381" s="158"/>
    </row>
    <row r="382" spans="1:14" s="12" customFormat="1" ht="15" customHeight="1" x14ac:dyDescent="0.25">
      <c r="A382" s="226">
        <v>376</v>
      </c>
      <c r="B382" s="109"/>
      <c r="C382" s="112"/>
      <c r="D382" s="5">
        <v>17046</v>
      </c>
      <c r="E382" s="190"/>
      <c r="F382" s="112"/>
      <c r="G382" s="112"/>
      <c r="H382" s="150"/>
      <c r="I382" s="112"/>
      <c r="J382" s="150"/>
      <c r="K382" s="130"/>
      <c r="L382" s="130"/>
      <c r="M382" s="130"/>
      <c r="N382" s="158"/>
    </row>
    <row r="383" spans="1:14" s="12" customFormat="1" ht="15" customHeight="1" x14ac:dyDescent="0.25">
      <c r="A383" s="92">
        <v>377</v>
      </c>
      <c r="B383" s="109"/>
      <c r="C383" s="112"/>
      <c r="D383" s="5">
        <v>33304</v>
      </c>
      <c r="E383" s="190"/>
      <c r="F383" s="112"/>
      <c r="G383" s="112"/>
      <c r="H383" s="150"/>
      <c r="I383" s="112"/>
      <c r="J383" s="150"/>
      <c r="K383" s="130"/>
      <c r="L383" s="130"/>
      <c r="M383" s="130"/>
      <c r="N383" s="158"/>
    </row>
    <row r="384" spans="1:14" s="12" customFormat="1" ht="15" customHeight="1" x14ac:dyDescent="0.25">
      <c r="A384" s="226">
        <v>378</v>
      </c>
      <c r="B384" s="109"/>
      <c r="C384" s="112"/>
      <c r="D384" s="5">
        <v>20178</v>
      </c>
      <c r="E384" s="190"/>
      <c r="F384" s="112"/>
      <c r="G384" s="112"/>
      <c r="H384" s="150"/>
      <c r="I384" s="112"/>
      <c r="J384" s="150"/>
      <c r="K384" s="130"/>
      <c r="L384" s="130"/>
      <c r="M384" s="130"/>
      <c r="N384" s="158"/>
    </row>
    <row r="385" spans="1:14" s="12" customFormat="1" ht="15" customHeight="1" x14ac:dyDescent="0.25">
      <c r="A385" s="92">
        <v>379</v>
      </c>
      <c r="B385" s="109"/>
      <c r="C385" s="112"/>
      <c r="D385" s="5">
        <v>1573</v>
      </c>
      <c r="E385" s="190"/>
      <c r="F385" s="112"/>
      <c r="G385" s="112"/>
      <c r="H385" s="150"/>
      <c r="I385" s="112"/>
      <c r="J385" s="150"/>
      <c r="K385" s="130"/>
      <c r="L385" s="130"/>
      <c r="M385" s="130"/>
      <c r="N385" s="158"/>
    </row>
    <row r="386" spans="1:14" s="12" customFormat="1" ht="15" customHeight="1" x14ac:dyDescent="0.25">
      <c r="A386" s="226">
        <v>380</v>
      </c>
      <c r="B386" s="109"/>
      <c r="C386" s="112"/>
      <c r="D386" s="5">
        <v>14706</v>
      </c>
      <c r="E386" s="190"/>
      <c r="F386" s="112"/>
      <c r="G386" s="112"/>
      <c r="H386" s="150"/>
      <c r="I386" s="112"/>
      <c r="J386" s="150"/>
      <c r="K386" s="130"/>
      <c r="L386" s="130"/>
      <c r="M386" s="130"/>
      <c r="N386" s="158"/>
    </row>
    <row r="387" spans="1:14" s="12" customFormat="1" ht="15" customHeight="1" x14ac:dyDescent="0.25">
      <c r="A387" s="92">
        <v>381</v>
      </c>
      <c r="B387" s="109"/>
      <c r="C387" s="112"/>
      <c r="D387" s="5">
        <v>45503</v>
      </c>
      <c r="E387" s="190"/>
      <c r="F387" s="112"/>
      <c r="G387" s="112"/>
      <c r="H387" s="150"/>
      <c r="I387" s="112"/>
      <c r="J387" s="150"/>
      <c r="K387" s="130"/>
      <c r="L387" s="130"/>
      <c r="M387" s="130"/>
      <c r="N387" s="158"/>
    </row>
    <row r="388" spans="1:14" s="12" customFormat="1" ht="15" customHeight="1" x14ac:dyDescent="0.25">
      <c r="A388" s="226">
        <v>382</v>
      </c>
      <c r="B388" s="110"/>
      <c r="C388" s="113"/>
      <c r="D388" s="5">
        <v>2007</v>
      </c>
      <c r="E388" s="173"/>
      <c r="F388" s="113"/>
      <c r="G388" s="113"/>
      <c r="H388" s="128"/>
      <c r="I388" s="113"/>
      <c r="J388" s="128"/>
      <c r="K388" s="107"/>
      <c r="L388" s="107"/>
      <c r="M388" s="107"/>
      <c r="N388" s="159"/>
    </row>
    <row r="389" spans="1:14" s="12" customFormat="1" x14ac:dyDescent="0.25">
      <c r="A389" s="92">
        <v>383</v>
      </c>
      <c r="B389" s="108" t="s">
        <v>558</v>
      </c>
      <c r="C389" s="111" t="s">
        <v>805</v>
      </c>
      <c r="D389" s="5">
        <v>145</v>
      </c>
      <c r="E389" s="172">
        <v>0.01</v>
      </c>
      <c r="F389" s="111" t="s">
        <v>549</v>
      </c>
      <c r="G389" s="111">
        <v>12</v>
      </c>
      <c r="H389" s="127">
        <v>45839</v>
      </c>
      <c r="I389" s="111" t="s">
        <v>388</v>
      </c>
      <c r="J389" s="127">
        <v>46204</v>
      </c>
      <c r="K389" s="106">
        <v>2</v>
      </c>
      <c r="L389" s="106"/>
      <c r="M389" s="106">
        <f>AVERAGE(K389*L389)</f>
        <v>0</v>
      </c>
      <c r="N389" s="157"/>
    </row>
    <row r="390" spans="1:14" s="12" customFormat="1" ht="9.75" customHeight="1" x14ac:dyDescent="0.25">
      <c r="A390" s="226">
        <v>384</v>
      </c>
      <c r="B390" s="110"/>
      <c r="C390" s="113"/>
      <c r="D390" s="5">
        <v>1375</v>
      </c>
      <c r="E390" s="173"/>
      <c r="F390" s="113"/>
      <c r="G390" s="113"/>
      <c r="H390" s="128"/>
      <c r="I390" s="113"/>
      <c r="J390" s="128"/>
      <c r="K390" s="107"/>
      <c r="L390" s="107"/>
      <c r="M390" s="107"/>
      <c r="N390" s="159"/>
    </row>
    <row r="391" spans="1:14" s="12" customFormat="1" ht="15" customHeight="1" x14ac:dyDescent="0.25">
      <c r="A391" s="92">
        <v>385</v>
      </c>
      <c r="B391" s="154" t="s">
        <v>416</v>
      </c>
      <c r="C391" s="111" t="s">
        <v>636</v>
      </c>
      <c r="D391" s="5">
        <v>26505</v>
      </c>
      <c r="E391" s="172">
        <v>0.01</v>
      </c>
      <c r="F391" s="111" t="s">
        <v>549</v>
      </c>
      <c r="G391" s="111">
        <v>12</v>
      </c>
      <c r="H391" s="127">
        <v>45839</v>
      </c>
      <c r="I391" s="111" t="s">
        <v>388</v>
      </c>
      <c r="J391" s="127">
        <v>46204</v>
      </c>
      <c r="K391" s="129">
        <v>5</v>
      </c>
      <c r="L391" s="129"/>
      <c r="M391" s="106">
        <f>AVERAGE(K391*L391)</f>
        <v>0</v>
      </c>
      <c r="N391" s="157"/>
    </row>
    <row r="392" spans="1:14" s="12" customFormat="1" ht="15" customHeight="1" x14ac:dyDescent="0.25">
      <c r="A392" s="226">
        <v>386</v>
      </c>
      <c r="B392" s="154"/>
      <c r="C392" s="112"/>
      <c r="D392" s="5">
        <v>26586</v>
      </c>
      <c r="E392" s="190"/>
      <c r="F392" s="112"/>
      <c r="G392" s="112"/>
      <c r="H392" s="150"/>
      <c r="I392" s="112"/>
      <c r="J392" s="150"/>
      <c r="K392" s="129"/>
      <c r="L392" s="129"/>
      <c r="M392" s="130"/>
      <c r="N392" s="158"/>
    </row>
    <row r="393" spans="1:14" s="12" customFormat="1" ht="15" customHeight="1" x14ac:dyDescent="0.25">
      <c r="A393" s="92">
        <v>387</v>
      </c>
      <c r="B393" s="154"/>
      <c r="C393" s="112"/>
      <c r="D393" s="5">
        <v>26598</v>
      </c>
      <c r="E393" s="190"/>
      <c r="F393" s="112"/>
      <c r="G393" s="112"/>
      <c r="H393" s="150"/>
      <c r="I393" s="112"/>
      <c r="J393" s="150"/>
      <c r="K393" s="129"/>
      <c r="L393" s="129"/>
      <c r="M393" s="130"/>
      <c r="N393" s="158"/>
    </row>
    <row r="394" spans="1:14" s="12" customFormat="1" ht="15" customHeight="1" x14ac:dyDescent="0.25">
      <c r="A394" s="226">
        <v>388</v>
      </c>
      <c r="B394" s="154"/>
      <c r="C394" s="112"/>
      <c r="D394" s="5">
        <v>26660</v>
      </c>
      <c r="E394" s="190"/>
      <c r="F394" s="112"/>
      <c r="G394" s="112"/>
      <c r="H394" s="150"/>
      <c r="I394" s="112"/>
      <c r="J394" s="150"/>
      <c r="K394" s="129"/>
      <c r="L394" s="129"/>
      <c r="M394" s="130"/>
      <c r="N394" s="158"/>
    </row>
    <row r="395" spans="1:14" s="12" customFormat="1" ht="11.25" customHeight="1" x14ac:dyDescent="0.25">
      <c r="A395" s="92">
        <v>389</v>
      </c>
      <c r="B395" s="154"/>
      <c r="C395" s="112"/>
      <c r="D395" s="5">
        <v>411</v>
      </c>
      <c r="E395" s="190"/>
      <c r="F395" s="112"/>
      <c r="G395" s="112"/>
      <c r="H395" s="150"/>
      <c r="I395" s="112"/>
      <c r="J395" s="150"/>
      <c r="K395" s="129"/>
      <c r="L395" s="129"/>
      <c r="M395" s="107"/>
      <c r="N395" s="159"/>
    </row>
    <row r="396" spans="1:14" s="12" customFormat="1" ht="15" customHeight="1" x14ac:dyDescent="0.25">
      <c r="A396" s="226">
        <v>390</v>
      </c>
      <c r="B396" s="108" t="s">
        <v>782</v>
      </c>
      <c r="C396" s="111" t="s">
        <v>806</v>
      </c>
      <c r="D396" s="5">
        <v>12097271</v>
      </c>
      <c r="E396" s="133">
        <v>2.5000000000000001E-3</v>
      </c>
      <c r="F396" s="111" t="s">
        <v>205</v>
      </c>
      <c r="G396" s="111">
        <v>24</v>
      </c>
      <c r="H396" s="127">
        <v>45474</v>
      </c>
      <c r="I396" s="111" t="s">
        <v>388</v>
      </c>
      <c r="J396" s="127">
        <v>46204</v>
      </c>
      <c r="K396" s="106">
        <v>12</v>
      </c>
      <c r="L396" s="106"/>
      <c r="M396" s="106">
        <f>AVERAGE(K396*L396)</f>
        <v>0</v>
      </c>
      <c r="N396" s="120"/>
    </row>
    <row r="397" spans="1:14" s="12" customFormat="1" x14ac:dyDescent="0.25">
      <c r="A397" s="92">
        <v>391</v>
      </c>
      <c r="B397" s="109"/>
      <c r="C397" s="112"/>
      <c r="D397" s="5">
        <v>11231036</v>
      </c>
      <c r="E397" s="170"/>
      <c r="F397" s="113"/>
      <c r="G397" s="112"/>
      <c r="H397" s="150"/>
      <c r="I397" s="112"/>
      <c r="J397" s="150"/>
      <c r="K397" s="130"/>
      <c r="L397" s="130"/>
      <c r="M397" s="130"/>
      <c r="N397" s="122"/>
    </row>
    <row r="398" spans="1:14" s="12" customFormat="1" x14ac:dyDescent="0.25">
      <c r="A398" s="226">
        <v>392</v>
      </c>
      <c r="B398" s="109"/>
      <c r="C398" s="112"/>
      <c r="D398" s="5">
        <v>7486757</v>
      </c>
      <c r="E398" s="170"/>
      <c r="F398" s="5" t="s">
        <v>783</v>
      </c>
      <c r="G398" s="112"/>
      <c r="H398" s="150"/>
      <c r="I398" s="112"/>
      <c r="J398" s="150"/>
      <c r="K398" s="130"/>
      <c r="L398" s="130"/>
      <c r="M398" s="130"/>
      <c r="N398" s="122"/>
    </row>
    <row r="399" spans="1:14" s="12" customFormat="1" x14ac:dyDescent="0.25">
      <c r="A399" s="92">
        <v>393</v>
      </c>
      <c r="B399" s="109"/>
      <c r="C399" s="112"/>
      <c r="D399" s="40">
        <v>4920495</v>
      </c>
      <c r="E399" s="170"/>
      <c r="F399" s="40" t="s">
        <v>260</v>
      </c>
      <c r="G399" s="112"/>
      <c r="H399" s="150"/>
      <c r="I399" s="112"/>
      <c r="J399" s="150"/>
      <c r="K399" s="130"/>
      <c r="L399" s="130"/>
      <c r="M399" s="130"/>
      <c r="N399" s="122"/>
    </row>
    <row r="400" spans="1:14" s="12" customFormat="1" x14ac:dyDescent="0.25">
      <c r="A400" s="226">
        <v>394</v>
      </c>
      <c r="B400" s="109"/>
      <c r="C400" s="112"/>
      <c r="D400" s="40">
        <v>4921496</v>
      </c>
      <c r="E400" s="170"/>
      <c r="F400" s="40" t="s">
        <v>260</v>
      </c>
      <c r="G400" s="112"/>
      <c r="H400" s="150"/>
      <c r="I400" s="112"/>
      <c r="J400" s="150"/>
      <c r="K400" s="130"/>
      <c r="L400" s="130"/>
      <c r="M400" s="130"/>
      <c r="N400" s="122"/>
    </row>
    <row r="401" spans="1:14" s="12" customFormat="1" x14ac:dyDescent="0.25">
      <c r="A401" s="92">
        <v>395</v>
      </c>
      <c r="B401" s="109"/>
      <c r="C401" s="112"/>
      <c r="D401" s="40">
        <v>4922497</v>
      </c>
      <c r="E401" s="170"/>
      <c r="F401" s="40" t="s">
        <v>260</v>
      </c>
      <c r="G401" s="112"/>
      <c r="H401" s="150"/>
      <c r="I401" s="112"/>
      <c r="J401" s="150"/>
      <c r="K401" s="130"/>
      <c r="L401" s="130"/>
      <c r="M401" s="130"/>
      <c r="N401" s="122"/>
    </row>
    <row r="402" spans="1:14" s="12" customFormat="1" x14ac:dyDescent="0.25">
      <c r="A402" s="226">
        <v>396</v>
      </c>
      <c r="B402" s="109"/>
      <c r="C402" s="112"/>
      <c r="D402" s="40">
        <v>4923498</v>
      </c>
      <c r="E402" s="170"/>
      <c r="F402" s="40" t="s">
        <v>260</v>
      </c>
      <c r="G402" s="112"/>
      <c r="H402" s="150"/>
      <c r="I402" s="112"/>
      <c r="J402" s="150"/>
      <c r="K402" s="130"/>
      <c r="L402" s="130"/>
      <c r="M402" s="130"/>
      <c r="N402" s="122"/>
    </row>
    <row r="403" spans="1:14" s="12" customFormat="1" x14ac:dyDescent="0.25">
      <c r="A403" s="92">
        <v>397</v>
      </c>
      <c r="B403" s="109"/>
      <c r="C403" s="112"/>
      <c r="D403" s="40">
        <v>3691471</v>
      </c>
      <c r="E403" s="170"/>
      <c r="F403" s="40" t="s">
        <v>784</v>
      </c>
      <c r="G403" s="112"/>
      <c r="H403" s="150"/>
      <c r="I403" s="112"/>
      <c r="J403" s="150"/>
      <c r="K403" s="130"/>
      <c r="L403" s="130"/>
      <c r="M403" s="130"/>
      <c r="N403" s="122"/>
    </row>
    <row r="404" spans="1:14" s="12" customFormat="1" x14ac:dyDescent="0.25">
      <c r="A404" s="226">
        <v>398</v>
      </c>
      <c r="B404" s="109"/>
      <c r="C404" s="112"/>
      <c r="D404" s="40">
        <v>3716470</v>
      </c>
      <c r="E404" s="170"/>
      <c r="F404" s="40" t="s">
        <v>784</v>
      </c>
      <c r="G404" s="112"/>
      <c r="H404" s="150"/>
      <c r="I404" s="112"/>
      <c r="J404" s="150"/>
      <c r="K404" s="130"/>
      <c r="L404" s="130"/>
      <c r="M404" s="130"/>
      <c r="N404" s="122"/>
    </row>
    <row r="405" spans="1:14" s="12" customFormat="1" x14ac:dyDescent="0.25">
      <c r="A405" s="92">
        <v>399</v>
      </c>
      <c r="B405" s="109"/>
      <c r="C405" s="112"/>
      <c r="D405" s="40">
        <v>2667392</v>
      </c>
      <c r="E405" s="170"/>
      <c r="F405" s="40" t="s">
        <v>783</v>
      </c>
      <c r="G405" s="112"/>
      <c r="H405" s="150"/>
      <c r="I405" s="112"/>
      <c r="J405" s="150"/>
      <c r="K405" s="130"/>
      <c r="L405" s="130"/>
      <c r="M405" s="130"/>
      <c r="N405" s="122"/>
    </row>
    <row r="406" spans="1:14" s="12" customFormat="1" x14ac:dyDescent="0.25">
      <c r="A406" s="226">
        <v>400</v>
      </c>
      <c r="B406" s="109"/>
      <c r="C406" s="112"/>
      <c r="D406" s="40">
        <v>4461763</v>
      </c>
      <c r="E406" s="170"/>
      <c r="F406" s="40" t="s">
        <v>785</v>
      </c>
      <c r="G406" s="112"/>
      <c r="H406" s="150"/>
      <c r="I406" s="112"/>
      <c r="J406" s="150"/>
      <c r="K406" s="130"/>
      <c r="L406" s="130"/>
      <c r="M406" s="130"/>
      <c r="N406" s="122"/>
    </row>
    <row r="407" spans="1:14" s="12" customFormat="1" x14ac:dyDescent="0.25">
      <c r="A407" s="92">
        <v>401</v>
      </c>
      <c r="B407" s="110"/>
      <c r="C407" s="113"/>
      <c r="D407" s="40">
        <v>6912843</v>
      </c>
      <c r="E407" s="134"/>
      <c r="F407" s="40" t="s">
        <v>783</v>
      </c>
      <c r="G407" s="113"/>
      <c r="H407" s="128"/>
      <c r="I407" s="113"/>
      <c r="J407" s="128"/>
      <c r="K407" s="107"/>
      <c r="L407" s="107"/>
      <c r="M407" s="107"/>
      <c r="N407" s="121"/>
    </row>
    <row r="408" spans="1:14" s="12" customFormat="1" ht="15" customHeight="1" x14ac:dyDescent="0.25">
      <c r="A408" s="226">
        <v>402</v>
      </c>
      <c r="B408" s="111" t="s">
        <v>786</v>
      </c>
      <c r="C408" s="111" t="s">
        <v>806</v>
      </c>
      <c r="D408" s="5">
        <v>406458</v>
      </c>
      <c r="E408" s="133">
        <v>5.0000000000000001E-3</v>
      </c>
      <c r="F408" s="5" t="s">
        <v>208</v>
      </c>
      <c r="G408" s="111">
        <v>12</v>
      </c>
      <c r="H408" s="127"/>
      <c r="I408" s="111" t="s">
        <v>388</v>
      </c>
      <c r="J408" s="127">
        <v>46204</v>
      </c>
      <c r="K408" s="106">
        <v>4</v>
      </c>
      <c r="L408" s="106"/>
      <c r="M408" s="106">
        <f>AVERAGE(K408*L408)</f>
        <v>0</v>
      </c>
      <c r="N408" s="120"/>
    </row>
    <row r="409" spans="1:14" s="12" customFormat="1" x14ac:dyDescent="0.25">
      <c r="A409" s="92">
        <v>403</v>
      </c>
      <c r="B409" s="112"/>
      <c r="C409" s="112"/>
      <c r="D409" s="5">
        <v>7246756</v>
      </c>
      <c r="E409" s="170"/>
      <c r="F409" s="5" t="s">
        <v>276</v>
      </c>
      <c r="G409" s="112"/>
      <c r="H409" s="150"/>
      <c r="I409" s="112"/>
      <c r="J409" s="150"/>
      <c r="K409" s="130"/>
      <c r="L409" s="130"/>
      <c r="M409" s="130"/>
      <c r="N409" s="122"/>
    </row>
    <row r="410" spans="1:14" s="12" customFormat="1" x14ac:dyDescent="0.25">
      <c r="A410" s="226">
        <v>404</v>
      </c>
      <c r="B410" s="112"/>
      <c r="C410" s="112"/>
      <c r="D410" s="5">
        <v>504510</v>
      </c>
      <c r="E410" s="170"/>
      <c r="F410" s="5" t="s">
        <v>208</v>
      </c>
      <c r="G410" s="112"/>
      <c r="H410" s="150"/>
      <c r="I410" s="112"/>
      <c r="J410" s="150"/>
      <c r="K410" s="130"/>
      <c r="L410" s="130"/>
      <c r="M410" s="130"/>
      <c r="N410" s="122"/>
    </row>
    <row r="411" spans="1:14" s="12" customFormat="1" x14ac:dyDescent="0.25">
      <c r="A411" s="92">
        <v>405</v>
      </c>
      <c r="B411" s="113"/>
      <c r="C411" s="113"/>
      <c r="D411" s="5">
        <v>504692</v>
      </c>
      <c r="E411" s="134"/>
      <c r="F411" s="5" t="s">
        <v>784</v>
      </c>
      <c r="G411" s="113"/>
      <c r="H411" s="128"/>
      <c r="I411" s="113"/>
      <c r="J411" s="128"/>
      <c r="K411" s="107"/>
      <c r="L411" s="107"/>
      <c r="M411" s="107"/>
      <c r="N411" s="121"/>
    </row>
    <row r="412" spans="1:14" s="12" customFormat="1" ht="25.5" x14ac:dyDescent="0.25">
      <c r="A412" s="226">
        <v>406</v>
      </c>
      <c r="B412" s="108" t="s">
        <v>551</v>
      </c>
      <c r="C412" s="111" t="s">
        <v>806</v>
      </c>
      <c r="D412" s="41" t="s">
        <v>552</v>
      </c>
      <c r="E412" s="111">
        <v>0.25</v>
      </c>
      <c r="F412" s="111" t="s">
        <v>553</v>
      </c>
      <c r="G412" s="111">
        <v>12</v>
      </c>
      <c r="H412" s="127">
        <v>45839</v>
      </c>
      <c r="I412" s="111" t="s">
        <v>388</v>
      </c>
      <c r="J412" s="127">
        <v>46204</v>
      </c>
      <c r="K412" s="106">
        <v>7</v>
      </c>
      <c r="L412" s="106"/>
      <c r="M412" s="106">
        <f>AVERAGE(K412*L412)</f>
        <v>0</v>
      </c>
      <c r="N412" s="120"/>
    </row>
    <row r="413" spans="1:14" s="12" customFormat="1" ht="25.5" x14ac:dyDescent="0.25">
      <c r="A413" s="92">
        <v>407</v>
      </c>
      <c r="B413" s="109"/>
      <c r="C413" s="112"/>
      <c r="D413" s="5" t="s">
        <v>554</v>
      </c>
      <c r="E413" s="112"/>
      <c r="F413" s="112"/>
      <c r="G413" s="112"/>
      <c r="H413" s="150"/>
      <c r="I413" s="112"/>
      <c r="J413" s="150"/>
      <c r="K413" s="130"/>
      <c r="L413" s="130"/>
      <c r="M413" s="130"/>
      <c r="N413" s="122"/>
    </row>
    <row r="414" spans="1:14" s="12" customFormat="1" ht="25.5" x14ac:dyDescent="0.25">
      <c r="A414" s="226">
        <v>408</v>
      </c>
      <c r="B414" s="109"/>
      <c r="C414" s="112"/>
      <c r="D414" s="5" t="s">
        <v>555</v>
      </c>
      <c r="E414" s="112"/>
      <c r="F414" s="112"/>
      <c r="G414" s="112"/>
      <c r="H414" s="150"/>
      <c r="I414" s="112"/>
      <c r="J414" s="150"/>
      <c r="K414" s="130"/>
      <c r="L414" s="130"/>
      <c r="M414" s="130"/>
      <c r="N414" s="122"/>
    </row>
    <row r="415" spans="1:14" s="12" customFormat="1" ht="25.5" x14ac:dyDescent="0.25">
      <c r="A415" s="92">
        <v>409</v>
      </c>
      <c r="B415" s="109"/>
      <c r="C415" s="112"/>
      <c r="D415" s="5" t="s">
        <v>556</v>
      </c>
      <c r="E415" s="112"/>
      <c r="F415" s="112"/>
      <c r="G415" s="112"/>
      <c r="H415" s="150"/>
      <c r="I415" s="112"/>
      <c r="J415" s="150"/>
      <c r="K415" s="130"/>
      <c r="L415" s="130"/>
      <c r="M415" s="130"/>
      <c r="N415" s="122"/>
    </row>
    <row r="416" spans="1:14" s="12" customFormat="1" ht="23.25" customHeight="1" x14ac:dyDescent="0.25">
      <c r="A416" s="226">
        <v>410</v>
      </c>
      <c r="B416" s="109"/>
      <c r="C416" s="112"/>
      <c r="D416" s="5" t="s">
        <v>788</v>
      </c>
      <c r="E416" s="112"/>
      <c r="F416" s="112"/>
      <c r="G416" s="112"/>
      <c r="H416" s="150"/>
      <c r="I416" s="112"/>
      <c r="J416" s="150"/>
      <c r="K416" s="130"/>
      <c r="L416" s="130"/>
      <c r="M416" s="130"/>
      <c r="N416" s="122"/>
    </row>
    <row r="417" spans="1:14" s="12" customFormat="1" ht="24.75" customHeight="1" x14ac:dyDescent="0.25">
      <c r="A417" s="92">
        <v>411</v>
      </c>
      <c r="B417" s="109"/>
      <c r="C417" s="112"/>
      <c r="D417" s="5" t="s">
        <v>787</v>
      </c>
      <c r="E417" s="112"/>
      <c r="F417" s="112"/>
      <c r="G417" s="112"/>
      <c r="H417" s="150"/>
      <c r="I417" s="112"/>
      <c r="J417" s="150"/>
      <c r="K417" s="130"/>
      <c r="L417" s="130"/>
      <c r="M417" s="130"/>
      <c r="N417" s="122"/>
    </row>
    <row r="418" spans="1:14" s="12" customFormat="1" ht="25.5" x14ac:dyDescent="0.25">
      <c r="A418" s="226">
        <v>412</v>
      </c>
      <c r="B418" s="110"/>
      <c r="C418" s="113"/>
      <c r="D418" s="5" t="s">
        <v>557</v>
      </c>
      <c r="E418" s="113"/>
      <c r="F418" s="113"/>
      <c r="G418" s="113"/>
      <c r="H418" s="128"/>
      <c r="I418" s="113"/>
      <c r="J418" s="128"/>
      <c r="K418" s="107"/>
      <c r="L418" s="107"/>
      <c r="M418" s="107"/>
      <c r="N418" s="121"/>
    </row>
    <row r="419" spans="1:14" s="12" customFormat="1" x14ac:dyDescent="0.25">
      <c r="A419" s="92">
        <v>413</v>
      </c>
      <c r="B419" s="108" t="s">
        <v>792</v>
      </c>
      <c r="C419" s="111" t="s">
        <v>807</v>
      </c>
      <c r="D419" s="5">
        <v>2115770</v>
      </c>
      <c r="E419" s="111">
        <v>0.2</v>
      </c>
      <c r="F419" s="5" t="s">
        <v>795</v>
      </c>
      <c r="G419" s="111">
        <v>12</v>
      </c>
      <c r="H419" s="127">
        <v>45839</v>
      </c>
      <c r="I419" s="111" t="s">
        <v>388</v>
      </c>
      <c r="J419" s="127">
        <v>46204</v>
      </c>
      <c r="K419" s="106">
        <v>9</v>
      </c>
      <c r="L419" s="106"/>
      <c r="M419" s="106">
        <f>AVERAGE(K419*L419)</f>
        <v>0</v>
      </c>
      <c r="N419" s="120"/>
    </row>
    <row r="420" spans="1:14" s="12" customFormat="1" x14ac:dyDescent="0.25">
      <c r="A420" s="226">
        <v>414</v>
      </c>
      <c r="B420" s="109"/>
      <c r="C420" s="112"/>
      <c r="D420" s="5">
        <v>2115753</v>
      </c>
      <c r="E420" s="112"/>
      <c r="F420" s="5" t="s">
        <v>794</v>
      </c>
      <c r="G420" s="112"/>
      <c r="H420" s="150"/>
      <c r="I420" s="112"/>
      <c r="J420" s="150"/>
      <c r="K420" s="130"/>
      <c r="L420" s="130"/>
      <c r="M420" s="130"/>
      <c r="N420" s="122"/>
    </row>
    <row r="421" spans="1:14" s="12" customFormat="1" x14ac:dyDescent="0.25">
      <c r="A421" s="92">
        <v>415</v>
      </c>
      <c r="B421" s="109"/>
      <c r="C421" s="112"/>
      <c r="D421" s="5" t="s">
        <v>793</v>
      </c>
      <c r="E421" s="112"/>
      <c r="F421" s="5" t="s">
        <v>233</v>
      </c>
      <c r="G421" s="112"/>
      <c r="H421" s="150"/>
      <c r="I421" s="112"/>
      <c r="J421" s="150"/>
      <c r="K421" s="130"/>
      <c r="L421" s="130"/>
      <c r="M421" s="130"/>
      <c r="N421" s="122"/>
    </row>
    <row r="422" spans="1:14" s="12" customFormat="1" x14ac:dyDescent="0.25">
      <c r="A422" s="226">
        <v>416</v>
      </c>
      <c r="B422" s="109"/>
      <c r="C422" s="112"/>
      <c r="D422" s="40">
        <v>2115762</v>
      </c>
      <c r="E422" s="112"/>
      <c r="F422" s="40" t="s">
        <v>794</v>
      </c>
      <c r="G422" s="112"/>
      <c r="H422" s="150"/>
      <c r="I422" s="112"/>
      <c r="J422" s="150"/>
      <c r="K422" s="130"/>
      <c r="L422" s="130"/>
      <c r="M422" s="130"/>
      <c r="N422" s="122"/>
    </row>
    <row r="423" spans="1:14" s="12" customFormat="1" x14ac:dyDescent="0.25">
      <c r="A423" s="92">
        <v>417</v>
      </c>
      <c r="B423" s="109"/>
      <c r="C423" s="112"/>
      <c r="D423" s="40">
        <v>2115760</v>
      </c>
      <c r="E423" s="112"/>
      <c r="F423" s="40" t="s">
        <v>574</v>
      </c>
      <c r="G423" s="112"/>
      <c r="H423" s="150"/>
      <c r="I423" s="112"/>
      <c r="J423" s="150"/>
      <c r="K423" s="130"/>
      <c r="L423" s="130"/>
      <c r="M423" s="130"/>
      <c r="N423" s="122"/>
    </row>
    <row r="424" spans="1:14" s="12" customFormat="1" x14ac:dyDescent="0.25">
      <c r="A424" s="226">
        <v>418</v>
      </c>
      <c r="B424" s="109"/>
      <c r="C424" s="112"/>
      <c r="D424" s="40">
        <v>2115772</v>
      </c>
      <c r="E424" s="112"/>
      <c r="F424" s="40" t="s">
        <v>220</v>
      </c>
      <c r="G424" s="112"/>
      <c r="H424" s="150"/>
      <c r="I424" s="112"/>
      <c r="J424" s="150"/>
      <c r="K424" s="130"/>
      <c r="L424" s="130"/>
      <c r="M424" s="130"/>
      <c r="N424" s="122"/>
    </row>
    <row r="425" spans="1:14" s="12" customFormat="1" x14ac:dyDescent="0.25">
      <c r="A425" s="92">
        <v>419</v>
      </c>
      <c r="B425" s="109"/>
      <c r="C425" s="112"/>
      <c r="D425" s="40">
        <v>2115775</v>
      </c>
      <c r="E425" s="112"/>
      <c r="F425" s="40" t="s">
        <v>220</v>
      </c>
      <c r="G425" s="112"/>
      <c r="H425" s="150"/>
      <c r="I425" s="112"/>
      <c r="J425" s="150"/>
      <c r="K425" s="130"/>
      <c r="L425" s="130"/>
      <c r="M425" s="130"/>
      <c r="N425" s="122"/>
    </row>
    <row r="426" spans="1:14" s="12" customFormat="1" x14ac:dyDescent="0.25">
      <c r="A426" s="226">
        <v>420</v>
      </c>
      <c r="B426" s="109"/>
      <c r="C426" s="112"/>
      <c r="D426" s="40">
        <v>2115774</v>
      </c>
      <c r="E426" s="112"/>
      <c r="F426" s="40" t="s">
        <v>796</v>
      </c>
      <c r="G426" s="112"/>
      <c r="H426" s="150"/>
      <c r="I426" s="112"/>
      <c r="J426" s="150"/>
      <c r="K426" s="130"/>
      <c r="L426" s="130"/>
      <c r="M426" s="130"/>
      <c r="N426" s="122"/>
    </row>
    <row r="427" spans="1:14" s="12" customFormat="1" x14ac:dyDescent="0.25">
      <c r="A427" s="92">
        <v>421</v>
      </c>
      <c r="B427" s="110"/>
      <c r="C427" s="113"/>
      <c r="D427" s="40">
        <v>2115771</v>
      </c>
      <c r="E427" s="113"/>
      <c r="F427" s="40" t="s">
        <v>796</v>
      </c>
      <c r="G427" s="113"/>
      <c r="H427" s="128"/>
      <c r="I427" s="113"/>
      <c r="J427" s="128"/>
      <c r="K427" s="107"/>
      <c r="L427" s="107"/>
      <c r="M427" s="107"/>
      <c r="N427" s="121"/>
    </row>
    <row r="428" spans="1:14" s="12" customFormat="1" ht="18" customHeight="1" x14ac:dyDescent="0.25">
      <c r="A428" s="226">
        <v>422</v>
      </c>
      <c r="B428" s="108" t="s">
        <v>626</v>
      </c>
      <c r="C428" s="111" t="s">
        <v>806</v>
      </c>
      <c r="D428" s="5">
        <v>3158563</v>
      </c>
      <c r="E428" s="111">
        <v>0.2</v>
      </c>
      <c r="F428" s="62" t="s">
        <v>550</v>
      </c>
      <c r="G428" s="111">
        <v>24</v>
      </c>
      <c r="H428" s="127">
        <v>45474</v>
      </c>
      <c r="I428" s="111" t="s">
        <v>388</v>
      </c>
      <c r="J428" s="127">
        <v>46204</v>
      </c>
      <c r="K428" s="106">
        <v>3</v>
      </c>
      <c r="L428" s="106"/>
      <c r="M428" s="106">
        <f>AVERAGE(K428*L428)</f>
        <v>0</v>
      </c>
      <c r="N428" s="120"/>
    </row>
    <row r="429" spans="1:14" s="12" customFormat="1" ht="17.25" customHeight="1" x14ac:dyDescent="0.25">
      <c r="A429" s="92">
        <v>423</v>
      </c>
      <c r="B429" s="109"/>
      <c r="C429" s="112"/>
      <c r="D429" s="5" t="s">
        <v>790</v>
      </c>
      <c r="E429" s="112"/>
      <c r="F429" s="40" t="s">
        <v>791</v>
      </c>
      <c r="G429" s="112"/>
      <c r="H429" s="150"/>
      <c r="I429" s="112"/>
      <c r="J429" s="150"/>
      <c r="K429" s="130"/>
      <c r="L429" s="130"/>
      <c r="M429" s="130"/>
      <c r="N429" s="122"/>
    </row>
    <row r="430" spans="1:14" s="12" customFormat="1" ht="18" customHeight="1" x14ac:dyDescent="0.25">
      <c r="A430" s="226">
        <v>424</v>
      </c>
      <c r="B430" s="110"/>
      <c r="C430" s="113"/>
      <c r="D430" s="63" t="s">
        <v>789</v>
      </c>
      <c r="E430" s="113"/>
      <c r="F430" s="5"/>
      <c r="G430" s="113"/>
      <c r="H430" s="128"/>
      <c r="I430" s="113"/>
      <c r="J430" s="128"/>
      <c r="K430" s="107"/>
      <c r="L430" s="107"/>
      <c r="M430" s="107"/>
      <c r="N430" s="121"/>
    </row>
    <row r="431" spans="1:14" s="12" customFormat="1" ht="20.25" customHeight="1" x14ac:dyDescent="0.25">
      <c r="A431" s="92">
        <v>425</v>
      </c>
      <c r="B431" s="154" t="s">
        <v>797</v>
      </c>
      <c r="C431" s="111" t="s">
        <v>806</v>
      </c>
      <c r="D431" s="5">
        <v>686</v>
      </c>
      <c r="E431" s="171">
        <v>1.25E-3</v>
      </c>
      <c r="F431" s="111"/>
      <c r="G431" s="111">
        <v>24</v>
      </c>
      <c r="H431" s="127">
        <v>45474</v>
      </c>
      <c r="I431" s="111" t="s">
        <v>388</v>
      </c>
      <c r="J431" s="127">
        <v>46204</v>
      </c>
      <c r="K431" s="106">
        <v>2</v>
      </c>
      <c r="L431" s="106"/>
      <c r="M431" s="106">
        <f>AVERAGE(K431*L431)</f>
        <v>0</v>
      </c>
      <c r="N431" s="120"/>
    </row>
    <row r="432" spans="1:14" s="12" customFormat="1" ht="18.75" customHeight="1" x14ac:dyDescent="0.25">
      <c r="A432" s="226">
        <v>426</v>
      </c>
      <c r="B432" s="154"/>
      <c r="C432" s="113"/>
      <c r="D432" s="5">
        <v>684</v>
      </c>
      <c r="E432" s="171"/>
      <c r="F432" s="113"/>
      <c r="G432" s="113"/>
      <c r="H432" s="128"/>
      <c r="I432" s="113"/>
      <c r="J432" s="128"/>
      <c r="K432" s="107"/>
      <c r="L432" s="107"/>
      <c r="M432" s="107"/>
      <c r="N432" s="121"/>
    </row>
    <row r="433" spans="1:14" s="12" customFormat="1" ht="38.25" x14ac:dyDescent="0.25">
      <c r="A433" s="92">
        <v>427</v>
      </c>
      <c r="B433" s="8" t="s">
        <v>798</v>
      </c>
      <c r="C433" s="5" t="s">
        <v>806</v>
      </c>
      <c r="D433" s="5" t="s">
        <v>800</v>
      </c>
      <c r="E433" s="5">
        <v>0.1</v>
      </c>
      <c r="F433" s="5" t="s">
        <v>802</v>
      </c>
      <c r="G433" s="5">
        <v>12</v>
      </c>
      <c r="H433" s="6">
        <v>45839</v>
      </c>
      <c r="I433" s="5" t="s">
        <v>388</v>
      </c>
      <c r="J433" s="6">
        <v>46204</v>
      </c>
      <c r="K433" s="10">
        <v>1</v>
      </c>
      <c r="L433" s="10"/>
      <c r="M433" s="10">
        <f>AVERAGE(K433*L433)</f>
        <v>0</v>
      </c>
      <c r="N433" s="11"/>
    </row>
    <row r="434" spans="1:14" s="12" customFormat="1" ht="25.5" x14ac:dyDescent="0.25">
      <c r="A434" s="226">
        <v>428</v>
      </c>
      <c r="B434" s="8" t="s">
        <v>382</v>
      </c>
      <c r="C434" s="5" t="s">
        <v>806</v>
      </c>
      <c r="D434" s="5" t="s">
        <v>801</v>
      </c>
      <c r="E434" s="5">
        <v>6.5000000000000002E-2</v>
      </c>
      <c r="F434" s="5" t="s">
        <v>803</v>
      </c>
      <c r="G434" s="5">
        <v>24</v>
      </c>
      <c r="H434" s="6">
        <v>45474</v>
      </c>
      <c r="I434" s="5" t="s">
        <v>388</v>
      </c>
      <c r="J434" s="6">
        <v>46204</v>
      </c>
      <c r="K434" s="10">
        <v>1</v>
      </c>
      <c r="L434" s="10"/>
      <c r="M434" s="10">
        <f>AVERAGE(K434*L434)</f>
        <v>0</v>
      </c>
      <c r="N434" s="11"/>
    </row>
    <row r="435" spans="1:14" s="12" customFormat="1" ht="21" customHeight="1" x14ac:dyDescent="0.25">
      <c r="A435" s="92">
        <v>429</v>
      </c>
      <c r="B435" s="108" t="s">
        <v>799</v>
      </c>
      <c r="C435" s="111" t="s">
        <v>806</v>
      </c>
      <c r="D435" s="5">
        <v>1709440</v>
      </c>
      <c r="E435" s="111">
        <v>0.1</v>
      </c>
      <c r="F435" s="111" t="s">
        <v>804</v>
      </c>
      <c r="G435" s="111">
        <v>24</v>
      </c>
      <c r="H435" s="127">
        <v>45474</v>
      </c>
      <c r="I435" s="111" t="s">
        <v>388</v>
      </c>
      <c r="J435" s="127">
        <v>46204</v>
      </c>
      <c r="K435" s="106">
        <v>2</v>
      </c>
      <c r="L435" s="106"/>
      <c r="M435" s="106">
        <f>AVERAGE(K435*L435)</f>
        <v>0</v>
      </c>
      <c r="N435" s="120"/>
    </row>
    <row r="436" spans="1:14" s="12" customFormat="1" ht="19.5" customHeight="1" x14ac:dyDescent="0.25">
      <c r="A436" s="226">
        <v>430</v>
      </c>
      <c r="B436" s="110"/>
      <c r="C436" s="113"/>
      <c r="D436" s="40">
        <v>1408316</v>
      </c>
      <c r="E436" s="113"/>
      <c r="F436" s="113"/>
      <c r="G436" s="113"/>
      <c r="H436" s="128"/>
      <c r="I436" s="113"/>
      <c r="J436" s="128"/>
      <c r="K436" s="107"/>
      <c r="L436" s="107"/>
      <c r="M436" s="107"/>
      <c r="N436" s="121"/>
    </row>
    <row r="437" spans="1:14" s="12" customFormat="1" ht="13.5" customHeight="1" x14ac:dyDescent="0.25">
      <c r="A437" s="92">
        <v>431</v>
      </c>
      <c r="B437" s="108" t="s">
        <v>561</v>
      </c>
      <c r="C437" s="111" t="s">
        <v>385</v>
      </c>
      <c r="D437" s="54">
        <v>10238456</v>
      </c>
      <c r="E437" s="111">
        <v>0.25</v>
      </c>
      <c r="F437" s="41" t="s">
        <v>810</v>
      </c>
      <c r="G437" s="111">
        <v>24</v>
      </c>
      <c r="H437" s="127">
        <v>45809</v>
      </c>
      <c r="I437" s="111" t="s">
        <v>388</v>
      </c>
      <c r="J437" s="127">
        <v>46174</v>
      </c>
      <c r="K437" s="106">
        <v>5</v>
      </c>
      <c r="L437" s="106"/>
      <c r="M437" s="106">
        <f>AVERAGE(K437*L437)</f>
        <v>0</v>
      </c>
      <c r="N437" s="120"/>
    </row>
    <row r="438" spans="1:14" s="12" customFormat="1" ht="15.75" customHeight="1" x14ac:dyDescent="0.25">
      <c r="A438" s="226">
        <v>432</v>
      </c>
      <c r="B438" s="109"/>
      <c r="C438" s="112"/>
      <c r="D438" s="40">
        <v>162420</v>
      </c>
      <c r="E438" s="112"/>
      <c r="F438" s="41" t="s">
        <v>810</v>
      </c>
      <c r="G438" s="112"/>
      <c r="H438" s="150"/>
      <c r="I438" s="112"/>
      <c r="J438" s="150"/>
      <c r="K438" s="130"/>
      <c r="L438" s="130"/>
      <c r="M438" s="130"/>
      <c r="N438" s="122"/>
    </row>
    <row r="439" spans="1:14" s="12" customFormat="1" ht="15" customHeight="1" x14ac:dyDescent="0.25">
      <c r="A439" s="92">
        <v>433</v>
      </c>
      <c r="B439" s="109"/>
      <c r="C439" s="112"/>
      <c r="D439" s="40">
        <v>8283668</v>
      </c>
      <c r="E439" s="112"/>
      <c r="F439" s="5" t="s">
        <v>809</v>
      </c>
      <c r="G439" s="112"/>
      <c r="H439" s="150"/>
      <c r="I439" s="112"/>
      <c r="J439" s="150"/>
      <c r="K439" s="130"/>
      <c r="L439" s="130"/>
      <c r="M439" s="130"/>
      <c r="N439" s="122"/>
    </row>
    <row r="440" spans="1:14" s="12" customFormat="1" ht="15" customHeight="1" x14ac:dyDescent="0.25">
      <c r="A440" s="226">
        <v>434</v>
      </c>
      <c r="B440" s="109"/>
      <c r="C440" s="112"/>
      <c r="D440" s="40">
        <v>5067812</v>
      </c>
      <c r="E440" s="112"/>
      <c r="F440" s="5" t="s">
        <v>809</v>
      </c>
      <c r="G440" s="112"/>
      <c r="H440" s="150"/>
      <c r="I440" s="112"/>
      <c r="J440" s="150"/>
      <c r="K440" s="130"/>
      <c r="L440" s="130"/>
      <c r="M440" s="130"/>
      <c r="N440" s="122"/>
    </row>
    <row r="441" spans="1:14" s="12" customFormat="1" ht="15.75" customHeight="1" x14ac:dyDescent="0.25">
      <c r="A441" s="92">
        <v>435</v>
      </c>
      <c r="B441" s="110"/>
      <c r="C441" s="113"/>
      <c r="D441" s="40">
        <v>162421</v>
      </c>
      <c r="E441" s="113"/>
      <c r="F441" s="5" t="s">
        <v>808</v>
      </c>
      <c r="G441" s="113"/>
      <c r="H441" s="128"/>
      <c r="I441" s="113"/>
      <c r="J441" s="128"/>
      <c r="K441" s="107"/>
      <c r="L441" s="107"/>
      <c r="M441" s="107"/>
      <c r="N441" s="121"/>
    </row>
    <row r="442" spans="1:14" s="12" customFormat="1" ht="15" customHeight="1" x14ac:dyDescent="0.25">
      <c r="A442" s="226">
        <v>436</v>
      </c>
      <c r="B442" s="111" t="s">
        <v>396</v>
      </c>
      <c r="C442" s="111" t="s">
        <v>385</v>
      </c>
      <c r="D442" s="40">
        <v>857</v>
      </c>
      <c r="E442" s="112">
        <v>0.5</v>
      </c>
      <c r="F442" s="5" t="s">
        <v>811</v>
      </c>
      <c r="G442" s="112">
        <v>12</v>
      </c>
      <c r="H442" s="150">
        <v>45809</v>
      </c>
      <c r="I442" s="112" t="s">
        <v>388</v>
      </c>
      <c r="J442" s="150">
        <v>46174</v>
      </c>
      <c r="K442" s="130">
        <v>4</v>
      </c>
      <c r="L442" s="130"/>
      <c r="M442" s="130">
        <f>AVERAGE(K442*L442)</f>
        <v>0</v>
      </c>
      <c r="N442" s="122"/>
    </row>
    <row r="443" spans="1:14" s="12" customFormat="1" ht="17.25" customHeight="1" x14ac:dyDescent="0.25">
      <c r="A443" s="92">
        <v>437</v>
      </c>
      <c r="B443" s="112"/>
      <c r="C443" s="112"/>
      <c r="D443" s="5">
        <v>859</v>
      </c>
      <c r="E443" s="112"/>
      <c r="F443" s="5" t="s">
        <v>214</v>
      </c>
      <c r="G443" s="112"/>
      <c r="H443" s="150"/>
      <c r="I443" s="112"/>
      <c r="J443" s="150"/>
      <c r="K443" s="130"/>
      <c r="L443" s="130"/>
      <c r="M443" s="130"/>
      <c r="N443" s="122"/>
    </row>
    <row r="444" spans="1:14" s="12" customFormat="1" ht="17.25" customHeight="1" x14ac:dyDescent="0.25">
      <c r="A444" s="226">
        <v>438</v>
      </c>
      <c r="B444" s="112"/>
      <c r="C444" s="112"/>
      <c r="D444" s="5">
        <v>858</v>
      </c>
      <c r="E444" s="112"/>
      <c r="F444" s="5" t="s">
        <v>215</v>
      </c>
      <c r="G444" s="112"/>
      <c r="H444" s="150"/>
      <c r="I444" s="112"/>
      <c r="J444" s="150"/>
      <c r="K444" s="130"/>
      <c r="L444" s="130"/>
      <c r="M444" s="130"/>
      <c r="N444" s="122"/>
    </row>
    <row r="445" spans="1:14" s="12" customFormat="1" ht="16.5" customHeight="1" x14ac:dyDescent="0.25">
      <c r="A445" s="92">
        <v>439</v>
      </c>
      <c r="B445" s="113"/>
      <c r="C445" s="113"/>
      <c r="D445" s="5">
        <v>70345</v>
      </c>
      <c r="E445" s="113"/>
      <c r="F445" s="5" t="s">
        <v>216</v>
      </c>
      <c r="G445" s="113"/>
      <c r="H445" s="128"/>
      <c r="I445" s="113"/>
      <c r="J445" s="128"/>
      <c r="K445" s="107"/>
      <c r="L445" s="107"/>
      <c r="M445" s="107"/>
      <c r="N445" s="121"/>
    </row>
    <row r="446" spans="1:14" s="12" customFormat="1" ht="18.75" customHeight="1" x14ac:dyDescent="0.25">
      <c r="A446" s="226">
        <v>440</v>
      </c>
      <c r="B446" s="108" t="s">
        <v>417</v>
      </c>
      <c r="C446" s="111" t="s">
        <v>385</v>
      </c>
      <c r="D446" s="7">
        <v>316965</v>
      </c>
      <c r="E446" s="111">
        <v>1.5</v>
      </c>
      <c r="F446" s="5" t="s">
        <v>559</v>
      </c>
      <c r="G446" s="112">
        <v>12</v>
      </c>
      <c r="H446" s="127">
        <v>45809</v>
      </c>
      <c r="I446" s="111" t="s">
        <v>388</v>
      </c>
      <c r="J446" s="127">
        <v>45809</v>
      </c>
      <c r="K446" s="130">
        <v>6</v>
      </c>
      <c r="L446" s="130"/>
      <c r="M446" s="130">
        <f>AVERAGE(K446*L446)</f>
        <v>0</v>
      </c>
      <c r="N446" s="120"/>
    </row>
    <row r="447" spans="1:14" s="12" customFormat="1" ht="18.75" customHeight="1" x14ac:dyDescent="0.25">
      <c r="A447" s="92">
        <v>441</v>
      </c>
      <c r="B447" s="109"/>
      <c r="C447" s="112"/>
      <c r="D447" s="5">
        <v>316222</v>
      </c>
      <c r="E447" s="112"/>
      <c r="F447" s="5" t="s">
        <v>559</v>
      </c>
      <c r="G447" s="112"/>
      <c r="H447" s="150"/>
      <c r="I447" s="112"/>
      <c r="J447" s="150"/>
      <c r="K447" s="130"/>
      <c r="L447" s="130"/>
      <c r="M447" s="130"/>
      <c r="N447" s="122"/>
    </row>
    <row r="448" spans="1:14" s="12" customFormat="1" ht="17.25" customHeight="1" x14ac:dyDescent="0.25">
      <c r="A448" s="226">
        <v>442</v>
      </c>
      <c r="B448" s="109"/>
      <c r="C448" s="112"/>
      <c r="D448" s="5">
        <v>316958</v>
      </c>
      <c r="E448" s="112"/>
      <c r="F448" s="5" t="s">
        <v>210</v>
      </c>
      <c r="G448" s="112"/>
      <c r="H448" s="150"/>
      <c r="I448" s="112"/>
      <c r="J448" s="150"/>
      <c r="K448" s="130"/>
      <c r="L448" s="130"/>
      <c r="M448" s="130"/>
      <c r="N448" s="122"/>
    </row>
    <row r="449" spans="1:14" s="12" customFormat="1" ht="17.25" customHeight="1" x14ac:dyDescent="0.25">
      <c r="A449" s="92">
        <v>443</v>
      </c>
      <c r="B449" s="109"/>
      <c r="C449" s="112"/>
      <c r="D449" s="5">
        <v>316959</v>
      </c>
      <c r="E449" s="112"/>
      <c r="F449" s="5" t="s">
        <v>210</v>
      </c>
      <c r="G449" s="112"/>
      <c r="H449" s="150"/>
      <c r="I449" s="112"/>
      <c r="J449" s="150"/>
      <c r="K449" s="130"/>
      <c r="L449" s="130"/>
      <c r="M449" s="130"/>
      <c r="N449" s="122"/>
    </row>
    <row r="450" spans="1:14" s="12" customFormat="1" ht="18" customHeight="1" x14ac:dyDescent="0.25">
      <c r="A450" s="226">
        <v>444</v>
      </c>
      <c r="B450" s="109"/>
      <c r="C450" s="112"/>
      <c r="D450" s="5">
        <v>316962</v>
      </c>
      <c r="E450" s="112"/>
      <c r="F450" s="5" t="s">
        <v>210</v>
      </c>
      <c r="G450" s="112"/>
      <c r="H450" s="150"/>
      <c r="I450" s="112"/>
      <c r="J450" s="150"/>
      <c r="K450" s="130"/>
      <c r="L450" s="130"/>
      <c r="M450" s="130"/>
      <c r="N450" s="122"/>
    </row>
    <row r="451" spans="1:14" s="12" customFormat="1" ht="16.5" customHeight="1" x14ac:dyDescent="0.25">
      <c r="A451" s="92">
        <v>445</v>
      </c>
      <c r="B451" s="110"/>
      <c r="C451" s="113"/>
      <c r="D451" s="5">
        <v>316960</v>
      </c>
      <c r="E451" s="113"/>
      <c r="F451" s="5" t="s">
        <v>210</v>
      </c>
      <c r="G451" s="113"/>
      <c r="H451" s="128"/>
      <c r="I451" s="113"/>
      <c r="J451" s="128"/>
      <c r="K451" s="107"/>
      <c r="L451" s="107"/>
      <c r="M451" s="107"/>
      <c r="N451" s="121"/>
    </row>
    <row r="452" spans="1:14" s="12" customFormat="1" x14ac:dyDescent="0.25">
      <c r="A452" s="226">
        <v>446</v>
      </c>
      <c r="B452" s="108" t="s">
        <v>383</v>
      </c>
      <c r="C452" s="111" t="s">
        <v>385</v>
      </c>
      <c r="D452" s="5">
        <v>2258</v>
      </c>
      <c r="E452" s="111">
        <v>0.2</v>
      </c>
      <c r="F452" s="5" t="s">
        <v>935</v>
      </c>
      <c r="G452" s="111">
        <v>12</v>
      </c>
      <c r="H452" s="31">
        <v>45809</v>
      </c>
      <c r="I452" s="111" t="s">
        <v>388</v>
      </c>
      <c r="J452" s="6">
        <v>46174</v>
      </c>
      <c r="K452" s="106">
        <v>3</v>
      </c>
      <c r="L452" s="106"/>
      <c r="M452" s="106">
        <f>AVERAGE(K452*L452)</f>
        <v>0</v>
      </c>
      <c r="N452" s="120"/>
    </row>
    <row r="453" spans="1:14" s="12" customFormat="1" x14ac:dyDescent="0.25">
      <c r="A453" s="92">
        <v>447</v>
      </c>
      <c r="B453" s="109"/>
      <c r="C453" s="112"/>
      <c r="D453" s="40">
        <v>1808</v>
      </c>
      <c r="E453" s="112"/>
      <c r="F453" s="40" t="s">
        <v>812</v>
      </c>
      <c r="G453" s="112"/>
      <c r="H453" s="127">
        <v>45901</v>
      </c>
      <c r="I453" s="112"/>
      <c r="J453" s="127">
        <v>46266</v>
      </c>
      <c r="K453" s="130"/>
      <c r="L453" s="130"/>
      <c r="M453" s="130"/>
      <c r="N453" s="122"/>
    </row>
    <row r="454" spans="1:14" s="12" customFormat="1" x14ac:dyDescent="0.25">
      <c r="A454" s="226">
        <v>448</v>
      </c>
      <c r="B454" s="110"/>
      <c r="C454" s="113"/>
      <c r="D454" s="40">
        <v>2259</v>
      </c>
      <c r="E454" s="113"/>
      <c r="F454" s="40" t="s">
        <v>813</v>
      </c>
      <c r="G454" s="113"/>
      <c r="H454" s="128"/>
      <c r="I454" s="113"/>
      <c r="J454" s="128"/>
      <c r="K454" s="107"/>
      <c r="L454" s="107"/>
      <c r="M454" s="107"/>
      <c r="N454" s="121"/>
    </row>
    <row r="455" spans="1:14" s="12" customFormat="1" ht="13.5" customHeight="1" x14ac:dyDescent="0.25">
      <c r="A455" s="92">
        <v>449</v>
      </c>
      <c r="B455" s="108" t="s">
        <v>394</v>
      </c>
      <c r="C455" s="111" t="s">
        <v>385</v>
      </c>
      <c r="D455" s="41">
        <v>301</v>
      </c>
      <c r="E455" s="111">
        <v>0.2</v>
      </c>
      <c r="F455" s="111" t="s">
        <v>217</v>
      </c>
      <c r="G455" s="111">
        <v>12</v>
      </c>
      <c r="H455" s="127">
        <v>45809</v>
      </c>
      <c r="I455" s="111" t="s">
        <v>388</v>
      </c>
      <c r="J455" s="127">
        <v>46174</v>
      </c>
      <c r="K455" s="106">
        <v>6</v>
      </c>
      <c r="L455" s="106"/>
      <c r="M455" s="106">
        <f>AVERAGE(K455*L455)</f>
        <v>0</v>
      </c>
      <c r="N455" s="162"/>
    </row>
    <row r="456" spans="1:14" s="12" customFormat="1" ht="16.5" customHeight="1" x14ac:dyDescent="0.25">
      <c r="A456" s="226">
        <v>450</v>
      </c>
      <c r="B456" s="109"/>
      <c r="C456" s="112"/>
      <c r="D456" s="5">
        <v>1918</v>
      </c>
      <c r="E456" s="112"/>
      <c r="F456" s="112"/>
      <c r="G456" s="112"/>
      <c r="H456" s="150"/>
      <c r="I456" s="112"/>
      <c r="J456" s="150"/>
      <c r="K456" s="130"/>
      <c r="L456" s="130"/>
      <c r="M456" s="130"/>
      <c r="N456" s="163"/>
    </row>
    <row r="457" spans="1:14" s="12" customFormat="1" ht="16.5" customHeight="1" x14ac:dyDescent="0.25">
      <c r="A457" s="92">
        <v>451</v>
      </c>
      <c r="B457" s="109"/>
      <c r="C457" s="112"/>
      <c r="D457" s="5">
        <v>1916</v>
      </c>
      <c r="E457" s="112"/>
      <c r="F457" s="112"/>
      <c r="G457" s="112"/>
      <c r="H457" s="150"/>
      <c r="I457" s="112"/>
      <c r="J457" s="150"/>
      <c r="K457" s="130"/>
      <c r="L457" s="130"/>
      <c r="M457" s="130"/>
      <c r="N457" s="163"/>
    </row>
    <row r="458" spans="1:14" s="12" customFormat="1" ht="15.75" customHeight="1" x14ac:dyDescent="0.25">
      <c r="A458" s="226">
        <v>452</v>
      </c>
      <c r="B458" s="109"/>
      <c r="C458" s="112"/>
      <c r="D458" s="5">
        <v>417</v>
      </c>
      <c r="E458" s="112"/>
      <c r="F458" s="112"/>
      <c r="G458" s="112"/>
      <c r="H458" s="150"/>
      <c r="I458" s="112"/>
      <c r="J458" s="150"/>
      <c r="K458" s="130"/>
      <c r="L458" s="130"/>
      <c r="M458" s="130"/>
      <c r="N458" s="163"/>
    </row>
    <row r="459" spans="1:14" s="12" customFormat="1" ht="16.5" customHeight="1" x14ac:dyDescent="0.25">
      <c r="A459" s="92">
        <v>453</v>
      </c>
      <c r="B459" s="109"/>
      <c r="C459" s="112"/>
      <c r="D459" s="5">
        <v>302</v>
      </c>
      <c r="E459" s="112"/>
      <c r="F459" s="112"/>
      <c r="G459" s="112"/>
      <c r="H459" s="150"/>
      <c r="I459" s="112"/>
      <c r="J459" s="150"/>
      <c r="K459" s="130"/>
      <c r="L459" s="130"/>
      <c r="M459" s="130"/>
      <c r="N459" s="163"/>
    </row>
    <row r="460" spans="1:14" s="12" customFormat="1" ht="15.75" customHeight="1" x14ac:dyDescent="0.25">
      <c r="A460" s="226">
        <v>454</v>
      </c>
      <c r="B460" s="109"/>
      <c r="C460" s="112"/>
      <c r="D460" s="41">
        <v>303</v>
      </c>
      <c r="E460" s="112"/>
      <c r="F460" s="113"/>
      <c r="G460" s="112"/>
      <c r="H460" s="150"/>
      <c r="I460" s="113"/>
      <c r="J460" s="128"/>
      <c r="K460" s="107"/>
      <c r="L460" s="107"/>
      <c r="M460" s="107"/>
      <c r="N460" s="164"/>
    </row>
    <row r="461" spans="1:14" s="12" customFormat="1" ht="15" customHeight="1" x14ac:dyDescent="0.25">
      <c r="A461" s="92">
        <v>455</v>
      </c>
      <c r="B461" s="108" t="s">
        <v>564</v>
      </c>
      <c r="C461" s="111" t="s">
        <v>560</v>
      </c>
      <c r="D461" s="5" t="s">
        <v>211</v>
      </c>
      <c r="E461" s="111">
        <v>0.2</v>
      </c>
      <c r="F461" s="5" t="s">
        <v>618</v>
      </c>
      <c r="G461" s="111">
        <v>12</v>
      </c>
      <c r="H461" s="127">
        <v>45809</v>
      </c>
      <c r="I461" s="111" t="s">
        <v>388</v>
      </c>
      <c r="J461" s="127">
        <v>46174</v>
      </c>
      <c r="K461" s="106">
        <v>8</v>
      </c>
      <c r="L461" s="106"/>
      <c r="M461" s="106">
        <f>AVERAGE(K461*L461)</f>
        <v>0</v>
      </c>
      <c r="N461" s="120"/>
    </row>
    <row r="462" spans="1:14" s="12" customFormat="1" ht="15" customHeight="1" x14ac:dyDescent="0.25">
      <c r="A462" s="226">
        <v>456</v>
      </c>
      <c r="B462" s="109"/>
      <c r="C462" s="112"/>
      <c r="D462" s="5" t="s">
        <v>815</v>
      </c>
      <c r="E462" s="112"/>
      <c r="F462" s="5" t="s">
        <v>816</v>
      </c>
      <c r="G462" s="112"/>
      <c r="H462" s="150"/>
      <c r="I462" s="112"/>
      <c r="J462" s="150"/>
      <c r="K462" s="130"/>
      <c r="L462" s="130"/>
      <c r="M462" s="130"/>
      <c r="N462" s="122"/>
    </row>
    <row r="463" spans="1:14" s="12" customFormat="1" ht="15" customHeight="1" x14ac:dyDescent="0.25">
      <c r="A463" s="92">
        <v>457</v>
      </c>
      <c r="B463" s="109"/>
      <c r="C463" s="112"/>
      <c r="D463" s="5">
        <v>2116258</v>
      </c>
      <c r="E463" s="112"/>
      <c r="F463" s="5" t="s">
        <v>814</v>
      </c>
      <c r="G463" s="112"/>
      <c r="H463" s="150"/>
      <c r="I463" s="112"/>
      <c r="J463" s="150"/>
      <c r="K463" s="130"/>
      <c r="L463" s="130"/>
      <c r="M463" s="130"/>
      <c r="N463" s="122"/>
    </row>
    <row r="464" spans="1:14" s="12" customFormat="1" ht="15" customHeight="1" x14ac:dyDescent="0.25">
      <c r="A464" s="226">
        <v>458</v>
      </c>
      <c r="B464" s="109"/>
      <c r="C464" s="112"/>
      <c r="D464" s="5" t="s">
        <v>212</v>
      </c>
      <c r="E464" s="112"/>
      <c r="F464" s="5" t="s">
        <v>213</v>
      </c>
      <c r="G464" s="112"/>
      <c r="H464" s="150"/>
      <c r="I464" s="112"/>
      <c r="J464" s="150"/>
      <c r="K464" s="130"/>
      <c r="L464" s="130"/>
      <c r="M464" s="130"/>
      <c r="N464" s="122"/>
    </row>
    <row r="465" spans="1:14" s="12" customFormat="1" ht="11.25" customHeight="1" x14ac:dyDescent="0.25">
      <c r="A465" s="92">
        <v>459</v>
      </c>
      <c r="B465" s="109"/>
      <c r="C465" s="112"/>
      <c r="D465" s="5" t="s">
        <v>219</v>
      </c>
      <c r="E465" s="112"/>
      <c r="F465" s="5" t="s">
        <v>220</v>
      </c>
      <c r="G465" s="112"/>
      <c r="H465" s="150"/>
      <c r="I465" s="112"/>
      <c r="J465" s="150"/>
      <c r="K465" s="130"/>
      <c r="L465" s="130"/>
      <c r="M465" s="130"/>
      <c r="N465" s="122"/>
    </row>
    <row r="466" spans="1:14" s="12" customFormat="1" ht="13.5" customHeight="1" x14ac:dyDescent="0.25">
      <c r="A466" s="226">
        <v>460</v>
      </c>
      <c r="B466" s="109"/>
      <c r="C466" s="112"/>
      <c r="D466" s="5" t="s">
        <v>221</v>
      </c>
      <c r="E466" s="112"/>
      <c r="F466" s="5" t="s">
        <v>222</v>
      </c>
      <c r="G466" s="112"/>
      <c r="H466" s="150"/>
      <c r="I466" s="112"/>
      <c r="J466" s="150"/>
      <c r="K466" s="130"/>
      <c r="L466" s="130"/>
      <c r="M466" s="130"/>
      <c r="N466" s="122"/>
    </row>
    <row r="467" spans="1:14" s="12" customFormat="1" ht="14.25" customHeight="1" x14ac:dyDescent="0.25">
      <c r="A467" s="92">
        <v>461</v>
      </c>
      <c r="B467" s="109"/>
      <c r="C467" s="112"/>
      <c r="D467" s="5" t="s">
        <v>223</v>
      </c>
      <c r="E467" s="112"/>
      <c r="F467" s="5" t="s">
        <v>222</v>
      </c>
      <c r="G467" s="112"/>
      <c r="H467" s="150"/>
      <c r="I467" s="112"/>
      <c r="J467" s="150"/>
      <c r="K467" s="130"/>
      <c r="L467" s="130"/>
      <c r="M467" s="130"/>
      <c r="N467" s="122"/>
    </row>
    <row r="468" spans="1:14" s="12" customFormat="1" ht="14.25" customHeight="1" x14ac:dyDescent="0.25">
      <c r="A468" s="226">
        <v>462</v>
      </c>
      <c r="B468" s="110"/>
      <c r="C468" s="113"/>
      <c r="D468" s="40">
        <v>2160361</v>
      </c>
      <c r="E468" s="113"/>
      <c r="F468" s="40" t="s">
        <v>208</v>
      </c>
      <c r="G468" s="113"/>
      <c r="H468" s="128"/>
      <c r="I468" s="113"/>
      <c r="J468" s="128"/>
      <c r="K468" s="107"/>
      <c r="L468" s="107"/>
      <c r="M468" s="107"/>
      <c r="N468" s="121"/>
    </row>
    <row r="469" spans="1:14" s="12" customFormat="1" ht="15" customHeight="1" x14ac:dyDescent="0.25">
      <c r="A469" s="92">
        <v>463</v>
      </c>
      <c r="B469" s="108" t="s">
        <v>395</v>
      </c>
      <c r="C469" s="111" t="s">
        <v>385</v>
      </c>
      <c r="D469" s="41">
        <v>2829</v>
      </c>
      <c r="E469" s="111">
        <v>0.2</v>
      </c>
      <c r="F469" s="111" t="s">
        <v>207</v>
      </c>
      <c r="G469" s="111">
        <v>12</v>
      </c>
      <c r="H469" s="127">
        <v>45809</v>
      </c>
      <c r="I469" s="111" t="s">
        <v>388</v>
      </c>
      <c r="J469" s="127">
        <v>46174</v>
      </c>
      <c r="K469" s="106">
        <v>21</v>
      </c>
      <c r="L469" s="106"/>
      <c r="M469" s="106">
        <f>AVERAGE(K469*L469)</f>
        <v>0</v>
      </c>
      <c r="N469" s="120"/>
    </row>
    <row r="470" spans="1:14" s="12" customFormat="1" ht="12.75" customHeight="1" x14ac:dyDescent="0.25">
      <c r="A470" s="226">
        <v>464</v>
      </c>
      <c r="B470" s="109"/>
      <c r="C470" s="112"/>
      <c r="D470" s="5">
        <v>2831</v>
      </c>
      <c r="E470" s="112"/>
      <c r="F470" s="112"/>
      <c r="G470" s="112"/>
      <c r="H470" s="150"/>
      <c r="I470" s="112"/>
      <c r="J470" s="150"/>
      <c r="K470" s="130"/>
      <c r="L470" s="130"/>
      <c r="M470" s="130"/>
      <c r="N470" s="122"/>
    </row>
    <row r="471" spans="1:14" s="12" customFormat="1" ht="13.5" customHeight="1" x14ac:dyDescent="0.25">
      <c r="A471" s="92">
        <v>465</v>
      </c>
      <c r="B471" s="109"/>
      <c r="C471" s="112"/>
      <c r="D471" s="5">
        <v>2729</v>
      </c>
      <c r="E471" s="112"/>
      <c r="F471" s="112"/>
      <c r="G471" s="112"/>
      <c r="H471" s="150"/>
      <c r="I471" s="112"/>
      <c r="J471" s="150"/>
      <c r="K471" s="130"/>
      <c r="L471" s="130"/>
      <c r="M471" s="130"/>
      <c r="N471" s="122"/>
    </row>
    <row r="472" spans="1:14" s="12" customFormat="1" ht="12.75" customHeight="1" x14ac:dyDescent="0.25">
      <c r="A472" s="226">
        <v>466</v>
      </c>
      <c r="B472" s="109"/>
      <c r="C472" s="112"/>
      <c r="D472" s="5">
        <v>2723</v>
      </c>
      <c r="E472" s="112"/>
      <c r="F472" s="112"/>
      <c r="G472" s="112"/>
      <c r="H472" s="150"/>
      <c r="I472" s="112"/>
      <c r="J472" s="150"/>
      <c r="K472" s="130"/>
      <c r="L472" s="130"/>
      <c r="M472" s="130"/>
      <c r="N472" s="122"/>
    </row>
    <row r="473" spans="1:14" s="12" customFormat="1" ht="14.25" customHeight="1" x14ac:dyDescent="0.25">
      <c r="A473" s="92">
        <v>467</v>
      </c>
      <c r="B473" s="109"/>
      <c r="C473" s="112"/>
      <c r="D473" s="5">
        <v>177</v>
      </c>
      <c r="E473" s="112"/>
      <c r="F473" s="112"/>
      <c r="G473" s="112"/>
      <c r="H473" s="150"/>
      <c r="I473" s="112"/>
      <c r="J473" s="150"/>
      <c r="K473" s="130"/>
      <c r="L473" s="130"/>
      <c r="M473" s="130"/>
      <c r="N473" s="122"/>
    </row>
    <row r="474" spans="1:14" s="12" customFormat="1" ht="15" customHeight="1" x14ac:dyDescent="0.25">
      <c r="A474" s="226">
        <v>468</v>
      </c>
      <c r="B474" s="109"/>
      <c r="C474" s="112"/>
      <c r="D474" s="5">
        <v>2845</v>
      </c>
      <c r="E474" s="112"/>
      <c r="F474" s="112"/>
      <c r="G474" s="112"/>
      <c r="H474" s="150"/>
      <c r="I474" s="112"/>
      <c r="J474" s="150"/>
      <c r="K474" s="130"/>
      <c r="L474" s="130"/>
      <c r="M474" s="130"/>
      <c r="N474" s="122"/>
    </row>
    <row r="475" spans="1:14" s="12" customFormat="1" ht="15" customHeight="1" x14ac:dyDescent="0.25">
      <c r="A475" s="92">
        <v>469</v>
      </c>
      <c r="B475" s="109"/>
      <c r="C475" s="112"/>
      <c r="D475" s="5">
        <v>2890</v>
      </c>
      <c r="E475" s="112"/>
      <c r="F475" s="112"/>
      <c r="G475" s="112"/>
      <c r="H475" s="150"/>
      <c r="I475" s="112"/>
      <c r="J475" s="150"/>
      <c r="K475" s="130"/>
      <c r="L475" s="130"/>
      <c r="M475" s="130"/>
      <c r="N475" s="122"/>
    </row>
    <row r="476" spans="1:14" s="12" customFormat="1" ht="14.25" customHeight="1" x14ac:dyDescent="0.25">
      <c r="A476" s="226">
        <v>470</v>
      </c>
      <c r="B476" s="109"/>
      <c r="C476" s="112"/>
      <c r="D476" s="5">
        <v>2832</v>
      </c>
      <c r="E476" s="112"/>
      <c r="F476" s="112"/>
      <c r="G476" s="112"/>
      <c r="H476" s="150"/>
      <c r="I476" s="112"/>
      <c r="J476" s="150"/>
      <c r="K476" s="130"/>
      <c r="L476" s="130"/>
      <c r="M476" s="130"/>
      <c r="N476" s="122"/>
    </row>
    <row r="477" spans="1:14" s="12" customFormat="1" ht="15.75" customHeight="1" x14ac:dyDescent="0.25">
      <c r="A477" s="92">
        <v>471</v>
      </c>
      <c r="B477" s="109"/>
      <c r="C477" s="112"/>
      <c r="D477" s="5">
        <v>2826</v>
      </c>
      <c r="E477" s="112"/>
      <c r="F477" s="112"/>
      <c r="G477" s="112"/>
      <c r="H477" s="150"/>
      <c r="I477" s="112"/>
      <c r="J477" s="150"/>
      <c r="K477" s="130"/>
      <c r="L477" s="130"/>
      <c r="M477" s="130"/>
      <c r="N477" s="122"/>
    </row>
    <row r="478" spans="1:14" s="12" customFormat="1" ht="12.75" customHeight="1" x14ac:dyDescent="0.25">
      <c r="A478" s="226">
        <v>472</v>
      </c>
      <c r="B478" s="109"/>
      <c r="C478" s="112"/>
      <c r="D478" s="5">
        <v>2173</v>
      </c>
      <c r="E478" s="112"/>
      <c r="F478" s="112"/>
      <c r="G478" s="112"/>
      <c r="H478" s="150"/>
      <c r="I478" s="112"/>
      <c r="J478" s="150"/>
      <c r="K478" s="130"/>
      <c r="L478" s="130"/>
      <c r="M478" s="130"/>
      <c r="N478" s="122"/>
    </row>
    <row r="479" spans="1:14" s="12" customFormat="1" ht="14.25" customHeight="1" x14ac:dyDescent="0.25">
      <c r="A479" s="92">
        <v>473</v>
      </c>
      <c r="B479" s="109"/>
      <c r="C479" s="112"/>
      <c r="D479" s="5">
        <v>1829</v>
      </c>
      <c r="E479" s="112"/>
      <c r="F479" s="112"/>
      <c r="G479" s="112"/>
      <c r="H479" s="150"/>
      <c r="I479" s="112"/>
      <c r="J479" s="150"/>
      <c r="K479" s="130"/>
      <c r="L479" s="130"/>
      <c r="M479" s="130"/>
      <c r="N479" s="122"/>
    </row>
    <row r="480" spans="1:14" s="12" customFormat="1" ht="15" customHeight="1" x14ac:dyDescent="0.25">
      <c r="A480" s="226">
        <v>474</v>
      </c>
      <c r="B480" s="109"/>
      <c r="C480" s="112"/>
      <c r="D480" s="5">
        <v>2719</v>
      </c>
      <c r="E480" s="112"/>
      <c r="F480" s="112"/>
      <c r="G480" s="112"/>
      <c r="H480" s="150"/>
      <c r="I480" s="112"/>
      <c r="J480" s="150"/>
      <c r="K480" s="130"/>
      <c r="L480" s="130"/>
      <c r="M480" s="130"/>
      <c r="N480" s="122"/>
    </row>
    <row r="481" spans="1:14" s="12" customFormat="1" ht="13.5" customHeight="1" x14ac:dyDescent="0.25">
      <c r="A481" s="92">
        <v>475</v>
      </c>
      <c r="B481" s="109"/>
      <c r="C481" s="112"/>
      <c r="D481" s="5">
        <v>2725</v>
      </c>
      <c r="E481" s="112"/>
      <c r="F481" s="112"/>
      <c r="G481" s="112"/>
      <c r="H481" s="150"/>
      <c r="I481" s="112"/>
      <c r="J481" s="150"/>
      <c r="K481" s="130"/>
      <c r="L481" s="130"/>
      <c r="M481" s="130"/>
      <c r="N481" s="122"/>
    </row>
    <row r="482" spans="1:14" s="12" customFormat="1" ht="12" customHeight="1" x14ac:dyDescent="0.25">
      <c r="A482" s="226">
        <v>476</v>
      </c>
      <c r="B482" s="109"/>
      <c r="C482" s="112"/>
      <c r="D482" s="5">
        <v>2728</v>
      </c>
      <c r="E482" s="112"/>
      <c r="F482" s="112"/>
      <c r="G482" s="112"/>
      <c r="H482" s="150"/>
      <c r="I482" s="112"/>
      <c r="J482" s="150"/>
      <c r="K482" s="130"/>
      <c r="L482" s="130"/>
      <c r="M482" s="130"/>
      <c r="N482" s="122"/>
    </row>
    <row r="483" spans="1:14" s="12" customFormat="1" ht="16.5" customHeight="1" x14ac:dyDescent="0.25">
      <c r="A483" s="92">
        <v>477</v>
      </c>
      <c r="B483" s="109"/>
      <c r="C483" s="112"/>
      <c r="D483" s="5">
        <v>2724</v>
      </c>
      <c r="E483" s="112"/>
      <c r="F483" s="112"/>
      <c r="G483" s="112"/>
      <c r="H483" s="150"/>
      <c r="I483" s="112"/>
      <c r="J483" s="150"/>
      <c r="K483" s="130"/>
      <c r="L483" s="130"/>
      <c r="M483" s="130"/>
      <c r="N483" s="122"/>
    </row>
    <row r="484" spans="1:14" s="12" customFormat="1" ht="15" customHeight="1" x14ac:dyDescent="0.25">
      <c r="A484" s="226">
        <v>478</v>
      </c>
      <c r="B484" s="109"/>
      <c r="C484" s="112"/>
      <c r="D484" s="5">
        <v>2721</v>
      </c>
      <c r="E484" s="112"/>
      <c r="F484" s="112"/>
      <c r="G484" s="112"/>
      <c r="H484" s="150"/>
      <c r="I484" s="112"/>
      <c r="J484" s="150"/>
      <c r="K484" s="130"/>
      <c r="L484" s="130"/>
      <c r="M484" s="130"/>
      <c r="N484" s="122"/>
    </row>
    <row r="485" spans="1:14" s="12" customFormat="1" ht="16.5" customHeight="1" x14ac:dyDescent="0.25">
      <c r="A485" s="92">
        <v>479</v>
      </c>
      <c r="B485" s="109"/>
      <c r="C485" s="112"/>
      <c r="D485" s="5">
        <v>2720</v>
      </c>
      <c r="E485" s="112"/>
      <c r="F485" s="112"/>
      <c r="G485" s="112"/>
      <c r="H485" s="150"/>
      <c r="I485" s="112"/>
      <c r="J485" s="150"/>
      <c r="K485" s="130"/>
      <c r="L485" s="130"/>
      <c r="M485" s="130"/>
      <c r="N485" s="122"/>
    </row>
    <row r="486" spans="1:14" s="12" customFormat="1" ht="17.25" customHeight="1" x14ac:dyDescent="0.25">
      <c r="A486" s="226">
        <v>480</v>
      </c>
      <c r="B486" s="109"/>
      <c r="C486" s="112"/>
      <c r="D486" s="5">
        <v>2718</v>
      </c>
      <c r="E486" s="112"/>
      <c r="F486" s="112"/>
      <c r="G486" s="112"/>
      <c r="H486" s="150"/>
      <c r="I486" s="112"/>
      <c r="J486" s="150"/>
      <c r="K486" s="130"/>
      <c r="L486" s="130"/>
      <c r="M486" s="130"/>
      <c r="N486" s="122"/>
    </row>
    <row r="487" spans="1:14" s="12" customFormat="1" ht="16.5" customHeight="1" x14ac:dyDescent="0.25">
      <c r="A487" s="92">
        <v>481</v>
      </c>
      <c r="B487" s="109"/>
      <c r="C487" s="112"/>
      <c r="D487" s="5">
        <v>2722</v>
      </c>
      <c r="E487" s="112"/>
      <c r="F487" s="112"/>
      <c r="G487" s="112"/>
      <c r="H487" s="150"/>
      <c r="I487" s="112"/>
      <c r="J487" s="150"/>
      <c r="K487" s="130"/>
      <c r="L487" s="130"/>
      <c r="M487" s="130"/>
      <c r="N487" s="122"/>
    </row>
    <row r="488" spans="1:14" s="12" customFormat="1" ht="15" customHeight="1" x14ac:dyDescent="0.25">
      <c r="A488" s="226">
        <v>482</v>
      </c>
      <c r="B488" s="109"/>
      <c r="C488" s="112"/>
      <c r="D488" s="5">
        <v>2726</v>
      </c>
      <c r="E488" s="112"/>
      <c r="F488" s="112"/>
      <c r="G488" s="112"/>
      <c r="H488" s="150"/>
      <c r="I488" s="112"/>
      <c r="J488" s="150"/>
      <c r="K488" s="130"/>
      <c r="L488" s="130"/>
      <c r="M488" s="130"/>
      <c r="N488" s="122"/>
    </row>
    <row r="489" spans="1:14" s="12" customFormat="1" ht="15" customHeight="1" x14ac:dyDescent="0.25">
      <c r="A489" s="92">
        <v>483</v>
      </c>
      <c r="B489" s="110"/>
      <c r="C489" s="113"/>
      <c r="D489" s="41">
        <v>2828</v>
      </c>
      <c r="E489" s="113"/>
      <c r="F489" s="113"/>
      <c r="G489" s="113"/>
      <c r="H489" s="128"/>
      <c r="I489" s="113"/>
      <c r="J489" s="128"/>
      <c r="K489" s="107"/>
      <c r="L489" s="107"/>
      <c r="M489" s="107"/>
      <c r="N489" s="121"/>
    </row>
    <row r="490" spans="1:14" s="12" customFormat="1" ht="15" customHeight="1" x14ac:dyDescent="0.25">
      <c r="A490" s="226">
        <v>484</v>
      </c>
      <c r="B490" s="193" t="s">
        <v>817</v>
      </c>
      <c r="C490" s="193" t="s">
        <v>385</v>
      </c>
      <c r="D490" s="40">
        <v>192700</v>
      </c>
      <c r="E490" s="193">
        <v>0.25</v>
      </c>
      <c r="F490" s="40" t="s">
        <v>209</v>
      </c>
      <c r="G490" s="141">
        <v>36</v>
      </c>
      <c r="H490" s="138">
        <v>45809</v>
      </c>
      <c r="I490" s="141" t="s">
        <v>388</v>
      </c>
      <c r="J490" s="138">
        <v>46174</v>
      </c>
      <c r="K490" s="147">
        <v>22</v>
      </c>
      <c r="L490" s="147"/>
      <c r="M490" s="106">
        <f>AVERAGE(K490*L490)</f>
        <v>0</v>
      </c>
      <c r="N490" s="120"/>
    </row>
    <row r="491" spans="1:14" s="12" customFormat="1" ht="15" customHeight="1" x14ac:dyDescent="0.25">
      <c r="A491" s="92">
        <v>485</v>
      </c>
      <c r="B491" s="194"/>
      <c r="C491" s="194"/>
      <c r="D491" s="40">
        <v>2759</v>
      </c>
      <c r="E491" s="194"/>
      <c r="F491" s="40" t="s">
        <v>209</v>
      </c>
      <c r="G491" s="142"/>
      <c r="H491" s="139"/>
      <c r="I491" s="142"/>
      <c r="J491" s="139"/>
      <c r="K491" s="148"/>
      <c r="L491" s="148"/>
      <c r="M491" s="130"/>
      <c r="N491" s="122"/>
    </row>
    <row r="492" spans="1:14" s="12" customFormat="1" ht="15" customHeight="1" x14ac:dyDescent="0.25">
      <c r="A492" s="226">
        <v>486</v>
      </c>
      <c r="B492" s="194"/>
      <c r="C492" s="194"/>
      <c r="D492" s="40">
        <v>813524</v>
      </c>
      <c r="E492" s="194"/>
      <c r="F492" s="40" t="s">
        <v>222</v>
      </c>
      <c r="G492" s="142"/>
      <c r="H492" s="139"/>
      <c r="I492" s="142"/>
      <c r="J492" s="139"/>
      <c r="K492" s="148"/>
      <c r="L492" s="148"/>
      <c r="M492" s="130"/>
      <c r="N492" s="122"/>
    </row>
    <row r="493" spans="1:14" s="12" customFormat="1" ht="15" customHeight="1" x14ac:dyDescent="0.25">
      <c r="A493" s="92">
        <v>487</v>
      </c>
      <c r="B493" s="194"/>
      <c r="C493" s="194"/>
      <c r="D493" s="40">
        <v>192880</v>
      </c>
      <c r="E493" s="194"/>
      <c r="F493" s="40" t="s">
        <v>222</v>
      </c>
      <c r="G493" s="142"/>
      <c r="H493" s="139"/>
      <c r="I493" s="142"/>
      <c r="J493" s="139"/>
      <c r="K493" s="148"/>
      <c r="L493" s="148"/>
      <c r="M493" s="130"/>
      <c r="N493" s="122"/>
    </row>
    <row r="494" spans="1:14" s="12" customFormat="1" ht="15" customHeight="1" x14ac:dyDescent="0.25">
      <c r="A494" s="226">
        <v>488</v>
      </c>
      <c r="B494" s="194"/>
      <c r="C494" s="194"/>
      <c r="D494" s="54" t="s">
        <v>818</v>
      </c>
      <c r="E494" s="194"/>
      <c r="F494" s="40" t="s">
        <v>936</v>
      </c>
      <c r="G494" s="142"/>
      <c r="H494" s="139"/>
      <c r="I494" s="142"/>
      <c r="J494" s="139"/>
      <c r="K494" s="148"/>
      <c r="L494" s="148"/>
      <c r="M494" s="130"/>
      <c r="N494" s="122"/>
    </row>
    <row r="495" spans="1:14" s="12" customFormat="1" ht="15" customHeight="1" x14ac:dyDescent="0.25">
      <c r="A495" s="92">
        <v>489</v>
      </c>
      <c r="B495" s="194"/>
      <c r="C495" s="194"/>
      <c r="D495" s="40" t="s">
        <v>819</v>
      </c>
      <c r="E495" s="194"/>
      <c r="F495" s="40" t="s">
        <v>937</v>
      </c>
      <c r="G495" s="142"/>
      <c r="H495" s="139"/>
      <c r="I495" s="142"/>
      <c r="J495" s="139"/>
      <c r="K495" s="148"/>
      <c r="L495" s="148"/>
      <c r="M495" s="130"/>
      <c r="N495" s="122"/>
    </row>
    <row r="496" spans="1:14" s="12" customFormat="1" ht="15" customHeight="1" x14ac:dyDescent="0.25">
      <c r="A496" s="226">
        <v>490</v>
      </c>
      <c r="B496" s="194"/>
      <c r="C496" s="194"/>
      <c r="D496" s="40">
        <v>194093</v>
      </c>
      <c r="E496" s="194"/>
      <c r="F496" s="40" t="s">
        <v>563</v>
      </c>
      <c r="G496" s="142"/>
      <c r="H496" s="139"/>
      <c r="I496" s="142"/>
      <c r="J496" s="139"/>
      <c r="K496" s="148"/>
      <c r="L496" s="148"/>
      <c r="M496" s="130"/>
      <c r="N496" s="122"/>
    </row>
    <row r="497" spans="1:14" s="12" customFormat="1" ht="15" customHeight="1" x14ac:dyDescent="0.25">
      <c r="A497" s="92">
        <v>491</v>
      </c>
      <c r="B497" s="194"/>
      <c r="C497" s="194"/>
      <c r="D497" s="40">
        <v>192878</v>
      </c>
      <c r="E497" s="194"/>
      <c r="F497" s="40" t="s">
        <v>228</v>
      </c>
      <c r="G497" s="142"/>
      <c r="H497" s="139"/>
      <c r="I497" s="142"/>
      <c r="J497" s="139"/>
      <c r="K497" s="148"/>
      <c r="L497" s="148"/>
      <c r="M497" s="130"/>
      <c r="N497" s="122"/>
    </row>
    <row r="498" spans="1:14" s="12" customFormat="1" ht="15" customHeight="1" x14ac:dyDescent="0.25">
      <c r="A498" s="226">
        <v>492</v>
      </c>
      <c r="B498" s="194"/>
      <c r="C498" s="194"/>
      <c r="D498" s="40">
        <v>192752</v>
      </c>
      <c r="E498" s="194"/>
      <c r="F498" s="40" t="s">
        <v>820</v>
      </c>
      <c r="G498" s="142"/>
      <c r="H498" s="139"/>
      <c r="I498" s="142"/>
      <c r="J498" s="139"/>
      <c r="K498" s="148"/>
      <c r="L498" s="148"/>
      <c r="M498" s="130"/>
      <c r="N498" s="122"/>
    </row>
    <row r="499" spans="1:14" s="12" customFormat="1" ht="15" customHeight="1" x14ac:dyDescent="0.25">
      <c r="A499" s="92">
        <v>493</v>
      </c>
      <c r="B499" s="194"/>
      <c r="C499" s="194"/>
      <c r="D499" s="40">
        <v>192753</v>
      </c>
      <c r="E499" s="194"/>
      <c r="F499" s="40" t="s">
        <v>820</v>
      </c>
      <c r="G499" s="142"/>
      <c r="H499" s="139"/>
      <c r="I499" s="142"/>
      <c r="J499" s="139"/>
      <c r="K499" s="148"/>
      <c r="L499" s="148"/>
      <c r="M499" s="130"/>
      <c r="N499" s="122"/>
    </row>
    <row r="500" spans="1:14" s="12" customFormat="1" ht="15" customHeight="1" x14ac:dyDescent="0.25">
      <c r="A500" s="226">
        <v>494</v>
      </c>
      <c r="B500" s="194"/>
      <c r="C500" s="194"/>
      <c r="D500" s="40">
        <v>194066</v>
      </c>
      <c r="E500" s="194"/>
      <c r="F500" s="40" t="s">
        <v>821</v>
      </c>
      <c r="G500" s="142"/>
      <c r="H500" s="139"/>
      <c r="I500" s="142"/>
      <c r="J500" s="139"/>
      <c r="K500" s="148"/>
      <c r="L500" s="148"/>
      <c r="M500" s="130"/>
      <c r="N500" s="122"/>
    </row>
    <row r="501" spans="1:14" s="12" customFormat="1" ht="15" customHeight="1" x14ac:dyDescent="0.25">
      <c r="A501" s="92">
        <v>495</v>
      </c>
      <c r="B501" s="194"/>
      <c r="C501" s="194"/>
      <c r="D501" s="40">
        <v>194063</v>
      </c>
      <c r="E501" s="194"/>
      <c r="F501" s="40" t="s">
        <v>821</v>
      </c>
      <c r="G501" s="142"/>
      <c r="H501" s="139"/>
      <c r="I501" s="142"/>
      <c r="J501" s="139"/>
      <c r="K501" s="148"/>
      <c r="L501" s="148"/>
      <c r="M501" s="130"/>
      <c r="N501" s="122"/>
    </row>
    <row r="502" spans="1:14" s="12" customFormat="1" ht="15" customHeight="1" x14ac:dyDescent="0.25">
      <c r="A502" s="226">
        <v>496</v>
      </c>
      <c r="B502" s="194"/>
      <c r="C502" s="194"/>
      <c r="D502" s="40">
        <v>194064</v>
      </c>
      <c r="E502" s="194"/>
      <c r="F502" s="40" t="s">
        <v>822</v>
      </c>
      <c r="G502" s="142"/>
      <c r="H502" s="139"/>
      <c r="I502" s="142"/>
      <c r="J502" s="139"/>
      <c r="K502" s="148"/>
      <c r="L502" s="148"/>
      <c r="M502" s="130"/>
      <c r="N502" s="122"/>
    </row>
    <row r="503" spans="1:14" s="12" customFormat="1" ht="15" customHeight="1" x14ac:dyDescent="0.25">
      <c r="A503" s="92">
        <v>497</v>
      </c>
      <c r="B503" s="194"/>
      <c r="C503" s="194"/>
      <c r="D503" s="40">
        <v>194062</v>
      </c>
      <c r="E503" s="194"/>
      <c r="F503" s="40" t="s">
        <v>822</v>
      </c>
      <c r="G503" s="142"/>
      <c r="H503" s="139"/>
      <c r="I503" s="142"/>
      <c r="J503" s="139"/>
      <c r="K503" s="148"/>
      <c r="L503" s="148"/>
      <c r="M503" s="130"/>
      <c r="N503" s="122"/>
    </row>
    <row r="504" spans="1:14" s="12" customFormat="1" ht="15" customHeight="1" x14ac:dyDescent="0.25">
      <c r="A504" s="226">
        <v>498</v>
      </c>
      <c r="B504" s="194"/>
      <c r="C504" s="194"/>
      <c r="D504" s="40">
        <v>193949</v>
      </c>
      <c r="E504" s="194"/>
      <c r="F504" s="40" t="s">
        <v>823</v>
      </c>
      <c r="G504" s="142"/>
      <c r="H504" s="139"/>
      <c r="I504" s="142"/>
      <c r="J504" s="139"/>
      <c r="K504" s="148"/>
      <c r="L504" s="148"/>
      <c r="M504" s="130"/>
      <c r="N504" s="122"/>
    </row>
    <row r="505" spans="1:14" s="12" customFormat="1" ht="15" customHeight="1" x14ac:dyDescent="0.25">
      <c r="A505" s="92">
        <v>499</v>
      </c>
      <c r="B505" s="194"/>
      <c r="C505" s="194"/>
      <c r="D505" s="40">
        <v>193944</v>
      </c>
      <c r="E505" s="194"/>
      <c r="F505" s="40" t="s">
        <v>823</v>
      </c>
      <c r="G505" s="142"/>
      <c r="H505" s="139"/>
      <c r="I505" s="142"/>
      <c r="J505" s="139"/>
      <c r="K505" s="148"/>
      <c r="L505" s="148"/>
      <c r="M505" s="130"/>
      <c r="N505" s="122"/>
    </row>
    <row r="506" spans="1:14" s="12" customFormat="1" ht="15" customHeight="1" x14ac:dyDescent="0.25">
      <c r="A506" s="226">
        <v>500</v>
      </c>
      <c r="B506" s="194"/>
      <c r="C506" s="194"/>
      <c r="D506" s="40">
        <v>192813</v>
      </c>
      <c r="E506" s="194"/>
      <c r="F506" s="40" t="s">
        <v>824</v>
      </c>
      <c r="G506" s="142"/>
      <c r="H506" s="139"/>
      <c r="I506" s="142"/>
      <c r="J506" s="139"/>
      <c r="K506" s="148"/>
      <c r="L506" s="148"/>
      <c r="M506" s="130"/>
      <c r="N506" s="122"/>
    </row>
    <row r="507" spans="1:14" s="12" customFormat="1" ht="15" customHeight="1" x14ac:dyDescent="0.25">
      <c r="A507" s="92">
        <v>501</v>
      </c>
      <c r="B507" s="194"/>
      <c r="C507" s="194"/>
      <c r="D507" s="40">
        <v>192811</v>
      </c>
      <c r="E507" s="194"/>
      <c r="F507" s="40" t="s">
        <v>824</v>
      </c>
      <c r="G507" s="142"/>
      <c r="H507" s="139"/>
      <c r="I507" s="142"/>
      <c r="J507" s="139"/>
      <c r="K507" s="148"/>
      <c r="L507" s="148"/>
      <c r="M507" s="130"/>
      <c r="N507" s="122"/>
    </row>
    <row r="508" spans="1:14" s="12" customFormat="1" ht="15" customHeight="1" x14ac:dyDescent="0.25">
      <c r="A508" s="226">
        <v>502</v>
      </c>
      <c r="B508" s="194"/>
      <c r="C508" s="194"/>
      <c r="D508" s="40">
        <v>486841</v>
      </c>
      <c r="E508" s="194"/>
      <c r="F508" s="40" t="s">
        <v>820</v>
      </c>
      <c r="G508" s="142"/>
      <c r="H508" s="139"/>
      <c r="I508" s="142"/>
      <c r="J508" s="139"/>
      <c r="K508" s="148"/>
      <c r="L508" s="148"/>
      <c r="M508" s="130"/>
      <c r="N508" s="122"/>
    </row>
    <row r="509" spans="1:14" s="12" customFormat="1" ht="15" customHeight="1" x14ac:dyDescent="0.25">
      <c r="A509" s="92">
        <v>503</v>
      </c>
      <c r="B509" s="194"/>
      <c r="C509" s="194"/>
      <c r="D509" s="40">
        <v>219947</v>
      </c>
      <c r="E509" s="194"/>
      <c r="F509" s="40" t="s">
        <v>820</v>
      </c>
      <c r="G509" s="142"/>
      <c r="H509" s="139"/>
      <c r="I509" s="142"/>
      <c r="J509" s="139"/>
      <c r="K509" s="148"/>
      <c r="L509" s="148"/>
      <c r="M509" s="130"/>
      <c r="N509" s="122"/>
    </row>
    <row r="510" spans="1:14" s="12" customFormat="1" ht="15" customHeight="1" x14ac:dyDescent="0.25">
      <c r="A510" s="226">
        <v>504</v>
      </c>
      <c r="B510" s="194"/>
      <c r="C510" s="194"/>
      <c r="D510" s="40">
        <v>849750</v>
      </c>
      <c r="E510" s="194"/>
      <c r="F510" s="40" t="s">
        <v>563</v>
      </c>
      <c r="G510" s="142"/>
      <c r="H510" s="139"/>
      <c r="I510" s="142"/>
      <c r="J510" s="139"/>
      <c r="K510" s="148"/>
      <c r="L510" s="148"/>
      <c r="M510" s="130"/>
      <c r="N510" s="122"/>
    </row>
    <row r="511" spans="1:14" s="12" customFormat="1" ht="15" customHeight="1" x14ac:dyDescent="0.25">
      <c r="A511" s="92">
        <v>505</v>
      </c>
      <c r="B511" s="194"/>
      <c r="C511" s="194"/>
      <c r="D511" s="40">
        <v>314644</v>
      </c>
      <c r="E511" s="194"/>
      <c r="F511" s="40" t="s">
        <v>825</v>
      </c>
      <c r="G511" s="142"/>
      <c r="H511" s="139"/>
      <c r="I511" s="142"/>
      <c r="J511" s="139"/>
      <c r="K511" s="148"/>
      <c r="L511" s="148"/>
      <c r="M511" s="130"/>
      <c r="N511" s="122"/>
    </row>
    <row r="512" spans="1:14" s="12" customFormat="1" ht="15" customHeight="1" x14ac:dyDescent="0.25">
      <c r="A512" s="226">
        <v>506</v>
      </c>
      <c r="B512" s="194"/>
      <c r="C512" s="194"/>
      <c r="D512" s="40">
        <v>194095</v>
      </c>
      <c r="E512" s="194"/>
      <c r="F512" s="40" t="s">
        <v>235</v>
      </c>
      <c r="G512" s="142"/>
      <c r="H512" s="139"/>
      <c r="I512" s="142"/>
      <c r="J512" s="139"/>
      <c r="K512" s="148"/>
      <c r="L512" s="148"/>
      <c r="M512" s="130"/>
      <c r="N512" s="122"/>
    </row>
    <row r="513" spans="1:14" s="12" customFormat="1" ht="15" customHeight="1" x14ac:dyDescent="0.25">
      <c r="A513" s="92">
        <v>507</v>
      </c>
      <c r="B513" s="194"/>
      <c r="C513" s="194"/>
      <c r="D513" s="40">
        <v>192841</v>
      </c>
      <c r="E513" s="194"/>
      <c r="F513" s="40" t="s">
        <v>235</v>
      </c>
      <c r="G513" s="142"/>
      <c r="H513" s="139"/>
      <c r="I513" s="142"/>
      <c r="J513" s="139"/>
      <c r="K513" s="148"/>
      <c r="L513" s="148"/>
      <c r="M513" s="130"/>
      <c r="N513" s="122"/>
    </row>
    <row r="514" spans="1:14" s="12" customFormat="1" ht="15" customHeight="1" x14ac:dyDescent="0.25">
      <c r="A514" s="226">
        <v>508</v>
      </c>
      <c r="B514" s="194"/>
      <c r="C514" s="194"/>
      <c r="D514" s="40">
        <v>194094</v>
      </c>
      <c r="E514" s="194"/>
      <c r="F514" s="40" t="s">
        <v>261</v>
      </c>
      <c r="G514" s="142"/>
      <c r="H514" s="139"/>
      <c r="I514" s="142"/>
      <c r="J514" s="139"/>
      <c r="K514" s="148"/>
      <c r="L514" s="148"/>
      <c r="M514" s="130"/>
      <c r="N514" s="122"/>
    </row>
    <row r="515" spans="1:14" s="12" customFormat="1" ht="15" customHeight="1" x14ac:dyDescent="0.25">
      <c r="A515" s="92">
        <v>509</v>
      </c>
      <c r="B515" s="195"/>
      <c r="C515" s="195"/>
      <c r="D515" s="40">
        <v>193330</v>
      </c>
      <c r="E515" s="195"/>
      <c r="F515" s="40" t="s">
        <v>206</v>
      </c>
      <c r="G515" s="143"/>
      <c r="H515" s="140"/>
      <c r="I515" s="143"/>
      <c r="J515" s="140"/>
      <c r="K515" s="149"/>
      <c r="L515" s="149"/>
      <c r="M515" s="107"/>
      <c r="N515" s="121"/>
    </row>
    <row r="516" spans="1:14" s="12" customFormat="1" ht="15" customHeight="1" x14ac:dyDescent="0.25">
      <c r="A516" s="226">
        <v>510</v>
      </c>
      <c r="B516" s="123" t="s">
        <v>826</v>
      </c>
      <c r="C516" s="155" t="s">
        <v>385</v>
      </c>
      <c r="D516" s="40">
        <v>17771</v>
      </c>
      <c r="E516" s="155">
        <v>2.5</v>
      </c>
      <c r="F516" s="40" t="s">
        <v>260</v>
      </c>
      <c r="G516" s="155">
        <v>12</v>
      </c>
      <c r="H516" s="117">
        <v>45901</v>
      </c>
      <c r="I516" s="111" t="s">
        <v>388</v>
      </c>
      <c r="J516" s="117">
        <v>46266</v>
      </c>
      <c r="K516" s="106">
        <v>2</v>
      </c>
      <c r="L516" s="106"/>
      <c r="M516" s="106">
        <f>AVERAGE(K516*L516)</f>
        <v>0</v>
      </c>
      <c r="N516" s="120"/>
    </row>
    <row r="517" spans="1:14" s="12" customFormat="1" ht="15" customHeight="1" x14ac:dyDescent="0.25">
      <c r="A517" s="92">
        <v>511</v>
      </c>
      <c r="B517" s="124"/>
      <c r="C517" s="156"/>
      <c r="D517" s="40">
        <v>18006</v>
      </c>
      <c r="E517" s="156"/>
      <c r="F517" s="40" t="s">
        <v>260</v>
      </c>
      <c r="G517" s="156"/>
      <c r="H517" s="119"/>
      <c r="I517" s="113"/>
      <c r="J517" s="119"/>
      <c r="K517" s="107"/>
      <c r="L517" s="107"/>
      <c r="M517" s="107"/>
      <c r="N517" s="121"/>
    </row>
    <row r="518" spans="1:14" s="12" customFormat="1" ht="34.5" customHeight="1" x14ac:dyDescent="0.25">
      <c r="A518" s="226">
        <v>512</v>
      </c>
      <c r="B518" s="48" t="s">
        <v>577</v>
      </c>
      <c r="C518" s="41" t="s">
        <v>224</v>
      </c>
      <c r="D518" s="58" t="s">
        <v>576</v>
      </c>
      <c r="E518" s="41">
        <v>0.5</v>
      </c>
      <c r="F518" s="41" t="s">
        <v>225</v>
      </c>
      <c r="G518" s="41">
        <v>12</v>
      </c>
      <c r="H518" s="58" t="s">
        <v>855</v>
      </c>
      <c r="I518" s="5" t="s">
        <v>388</v>
      </c>
      <c r="J518" s="6">
        <v>46296</v>
      </c>
      <c r="K518" s="10">
        <v>1</v>
      </c>
      <c r="L518" s="10"/>
      <c r="M518" s="10">
        <f>AVERAGE(K518*L518)</f>
        <v>0</v>
      </c>
      <c r="N518" s="11"/>
    </row>
    <row r="519" spans="1:14" s="12" customFormat="1" ht="25.5" x14ac:dyDescent="0.25">
      <c r="A519" s="92">
        <v>513</v>
      </c>
      <c r="B519" s="8" t="s">
        <v>382</v>
      </c>
      <c r="C519" s="5" t="s">
        <v>224</v>
      </c>
      <c r="D519" s="5" t="s">
        <v>226</v>
      </c>
      <c r="E519" s="5">
        <v>0.25</v>
      </c>
      <c r="F519" s="5" t="s">
        <v>227</v>
      </c>
      <c r="G519" s="52">
        <v>12</v>
      </c>
      <c r="H519" s="58" t="s">
        <v>855</v>
      </c>
      <c r="I519" s="5" t="s">
        <v>388</v>
      </c>
      <c r="J519" s="6">
        <v>46296</v>
      </c>
      <c r="K519" s="10">
        <v>1</v>
      </c>
      <c r="L519" s="10"/>
      <c r="M519" s="10">
        <f>AVERAGE(K519*L519)</f>
        <v>0</v>
      </c>
      <c r="N519" s="11"/>
    </row>
    <row r="520" spans="1:14" s="12" customFormat="1" x14ac:dyDescent="0.25">
      <c r="A520" s="226">
        <v>514</v>
      </c>
      <c r="B520" s="154" t="s">
        <v>395</v>
      </c>
      <c r="C520" s="111" t="s">
        <v>224</v>
      </c>
      <c r="D520" s="5">
        <v>1831</v>
      </c>
      <c r="E520" s="111" t="s">
        <v>218</v>
      </c>
      <c r="F520" s="111" t="s">
        <v>217</v>
      </c>
      <c r="G520" s="111">
        <v>12</v>
      </c>
      <c r="H520" s="127">
        <v>45931</v>
      </c>
      <c r="I520" s="165" t="s">
        <v>388</v>
      </c>
      <c r="J520" s="127">
        <v>46296</v>
      </c>
      <c r="K520" s="129">
        <v>2</v>
      </c>
      <c r="L520" s="129"/>
      <c r="M520" s="106">
        <f>AVERAGE(K520*L520)</f>
        <v>0</v>
      </c>
      <c r="N520" s="120"/>
    </row>
    <row r="521" spans="1:14" s="12" customFormat="1" x14ac:dyDescent="0.25">
      <c r="A521" s="92">
        <v>515</v>
      </c>
      <c r="B521" s="108"/>
      <c r="C521" s="112"/>
      <c r="D521" s="41">
        <v>2174</v>
      </c>
      <c r="E521" s="112"/>
      <c r="F521" s="112"/>
      <c r="G521" s="112"/>
      <c r="H521" s="150"/>
      <c r="I521" s="111"/>
      <c r="J521" s="150"/>
      <c r="K521" s="106"/>
      <c r="L521" s="106"/>
      <c r="M521" s="130"/>
      <c r="N521" s="122"/>
    </row>
    <row r="522" spans="1:14" s="12" customFormat="1" ht="35.25" customHeight="1" x14ac:dyDescent="0.25">
      <c r="A522" s="226">
        <v>516</v>
      </c>
      <c r="B522" s="39" t="s">
        <v>853</v>
      </c>
      <c r="C522" s="5" t="s">
        <v>224</v>
      </c>
      <c r="D522" s="40">
        <v>316220</v>
      </c>
      <c r="E522" s="40">
        <v>1.5</v>
      </c>
      <c r="F522" s="40" t="s">
        <v>854</v>
      </c>
      <c r="G522" s="5">
        <v>12</v>
      </c>
      <c r="H522" s="43" t="s">
        <v>855</v>
      </c>
      <c r="I522" s="5" t="s">
        <v>388</v>
      </c>
      <c r="J522" s="6">
        <v>46296</v>
      </c>
      <c r="K522" s="10">
        <v>1</v>
      </c>
      <c r="L522" s="10"/>
      <c r="M522" s="10">
        <f>AVERAGE(K522*L522)</f>
        <v>0</v>
      </c>
      <c r="N522" s="11"/>
    </row>
    <row r="523" spans="1:14" s="12" customFormat="1" ht="15" customHeight="1" x14ac:dyDescent="0.25">
      <c r="A523" s="92">
        <v>517</v>
      </c>
      <c r="B523" s="109" t="s">
        <v>562</v>
      </c>
      <c r="C523" s="112" t="s">
        <v>386</v>
      </c>
      <c r="D523" s="7">
        <v>53316</v>
      </c>
      <c r="E523" s="190">
        <v>0.01</v>
      </c>
      <c r="F523" s="112" t="s">
        <v>549</v>
      </c>
      <c r="G523" s="112">
        <v>12</v>
      </c>
      <c r="H523" s="150">
        <v>45870</v>
      </c>
      <c r="I523" s="112" t="s">
        <v>388</v>
      </c>
      <c r="J523" s="150">
        <v>46235</v>
      </c>
      <c r="K523" s="130">
        <v>11</v>
      </c>
      <c r="L523" s="130"/>
      <c r="M523" s="130">
        <f>AVERAGE(K523*L523)</f>
        <v>0</v>
      </c>
      <c r="N523" s="122"/>
    </row>
    <row r="524" spans="1:14" s="12" customFormat="1" ht="15" customHeight="1" x14ac:dyDescent="0.25">
      <c r="A524" s="226">
        <v>518</v>
      </c>
      <c r="B524" s="109"/>
      <c r="C524" s="112"/>
      <c r="D524" s="5">
        <v>40164</v>
      </c>
      <c r="E524" s="190"/>
      <c r="F524" s="112"/>
      <c r="G524" s="112"/>
      <c r="H524" s="150"/>
      <c r="I524" s="112"/>
      <c r="J524" s="150"/>
      <c r="K524" s="130"/>
      <c r="L524" s="130"/>
      <c r="M524" s="130"/>
      <c r="N524" s="122"/>
    </row>
    <row r="525" spans="1:14" s="12" customFormat="1" ht="15.75" customHeight="1" x14ac:dyDescent="0.25">
      <c r="A525" s="92">
        <v>519</v>
      </c>
      <c r="B525" s="109"/>
      <c r="C525" s="112"/>
      <c r="D525" s="5">
        <v>51566</v>
      </c>
      <c r="E525" s="190"/>
      <c r="F525" s="112"/>
      <c r="G525" s="112"/>
      <c r="H525" s="150"/>
      <c r="I525" s="112"/>
      <c r="J525" s="150"/>
      <c r="K525" s="130"/>
      <c r="L525" s="130"/>
      <c r="M525" s="130"/>
      <c r="N525" s="122"/>
    </row>
    <row r="526" spans="1:14" s="12" customFormat="1" ht="16.5" customHeight="1" x14ac:dyDescent="0.25">
      <c r="A526" s="226">
        <v>520</v>
      </c>
      <c r="B526" s="109"/>
      <c r="C526" s="112"/>
      <c r="D526" s="5">
        <v>26606</v>
      </c>
      <c r="E526" s="190"/>
      <c r="F526" s="112"/>
      <c r="G526" s="112"/>
      <c r="H526" s="150"/>
      <c r="I526" s="112"/>
      <c r="J526" s="150"/>
      <c r="K526" s="130"/>
      <c r="L526" s="130"/>
      <c r="M526" s="130"/>
      <c r="N526" s="122"/>
    </row>
    <row r="527" spans="1:14" s="12" customFormat="1" ht="14.25" customHeight="1" x14ac:dyDescent="0.25">
      <c r="A527" s="92">
        <v>521</v>
      </c>
      <c r="B527" s="109"/>
      <c r="C527" s="112"/>
      <c r="D527" s="5">
        <v>66680</v>
      </c>
      <c r="E527" s="190"/>
      <c r="F527" s="112"/>
      <c r="G527" s="112"/>
      <c r="H527" s="150"/>
      <c r="I527" s="112"/>
      <c r="J527" s="150"/>
      <c r="K527" s="130"/>
      <c r="L527" s="130"/>
      <c r="M527" s="130"/>
      <c r="N527" s="122"/>
    </row>
    <row r="528" spans="1:14" s="12" customFormat="1" ht="16.5" customHeight="1" x14ac:dyDescent="0.25">
      <c r="A528" s="226">
        <v>522</v>
      </c>
      <c r="B528" s="109"/>
      <c r="C528" s="112"/>
      <c r="D528" s="5">
        <v>38380</v>
      </c>
      <c r="E528" s="190"/>
      <c r="F528" s="112"/>
      <c r="G528" s="112"/>
      <c r="H528" s="150"/>
      <c r="I528" s="112"/>
      <c r="J528" s="150"/>
      <c r="K528" s="130"/>
      <c r="L528" s="130"/>
      <c r="M528" s="130"/>
      <c r="N528" s="122"/>
    </row>
    <row r="529" spans="1:14" s="12" customFormat="1" ht="16.5" customHeight="1" x14ac:dyDescent="0.25">
      <c r="A529" s="92">
        <v>523</v>
      </c>
      <c r="B529" s="109"/>
      <c r="C529" s="112"/>
      <c r="D529" s="40">
        <v>25784</v>
      </c>
      <c r="E529" s="190"/>
      <c r="F529" s="112"/>
      <c r="G529" s="112"/>
      <c r="H529" s="150"/>
      <c r="I529" s="112"/>
      <c r="J529" s="150"/>
      <c r="K529" s="130"/>
      <c r="L529" s="130"/>
      <c r="M529" s="130"/>
      <c r="N529" s="122"/>
    </row>
    <row r="530" spans="1:14" s="12" customFormat="1" ht="16.5" customHeight="1" x14ac:dyDescent="0.25">
      <c r="A530" s="226">
        <v>524</v>
      </c>
      <c r="B530" s="109"/>
      <c r="C530" s="112"/>
      <c r="D530" s="5">
        <v>40078</v>
      </c>
      <c r="E530" s="190"/>
      <c r="F530" s="112"/>
      <c r="G530" s="112"/>
      <c r="H530" s="150"/>
      <c r="I530" s="112"/>
      <c r="J530" s="150"/>
      <c r="K530" s="130"/>
      <c r="L530" s="130"/>
      <c r="M530" s="130"/>
      <c r="N530" s="122"/>
    </row>
    <row r="531" spans="1:14" s="12" customFormat="1" ht="16.5" customHeight="1" x14ac:dyDescent="0.25">
      <c r="A531" s="92">
        <v>525</v>
      </c>
      <c r="B531" s="109"/>
      <c r="C531" s="112"/>
      <c r="D531" s="40">
        <v>26525</v>
      </c>
      <c r="E531" s="190"/>
      <c r="F531" s="112"/>
      <c r="G531" s="112"/>
      <c r="H531" s="150"/>
      <c r="I531" s="112"/>
      <c r="J531" s="150"/>
      <c r="K531" s="130"/>
      <c r="L531" s="130"/>
      <c r="M531" s="130"/>
      <c r="N531" s="122"/>
    </row>
    <row r="532" spans="1:14" s="12" customFormat="1" ht="16.5" customHeight="1" x14ac:dyDescent="0.25">
      <c r="A532" s="226">
        <v>526</v>
      </c>
      <c r="B532" s="109"/>
      <c r="C532" s="112"/>
      <c r="D532" s="40">
        <v>38963</v>
      </c>
      <c r="E532" s="190"/>
      <c r="F532" s="112"/>
      <c r="G532" s="112"/>
      <c r="H532" s="150"/>
      <c r="I532" s="112"/>
      <c r="J532" s="150"/>
      <c r="K532" s="130"/>
      <c r="L532" s="130"/>
      <c r="M532" s="130"/>
      <c r="N532" s="122"/>
    </row>
    <row r="533" spans="1:14" s="12" customFormat="1" ht="15" customHeight="1" x14ac:dyDescent="0.25">
      <c r="A533" s="92">
        <v>527</v>
      </c>
      <c r="B533" s="109"/>
      <c r="C533" s="112"/>
      <c r="D533" s="5">
        <v>60673</v>
      </c>
      <c r="E533" s="190"/>
      <c r="F533" s="112"/>
      <c r="G533" s="112"/>
      <c r="H533" s="150"/>
      <c r="I533" s="112"/>
      <c r="J533" s="150"/>
      <c r="K533" s="130"/>
      <c r="L533" s="130"/>
      <c r="M533" s="130"/>
      <c r="N533" s="121"/>
    </row>
    <row r="534" spans="1:14" s="12" customFormat="1" ht="16.5" customHeight="1" x14ac:dyDescent="0.25">
      <c r="A534" s="226">
        <v>528</v>
      </c>
      <c r="B534" s="108" t="s">
        <v>561</v>
      </c>
      <c r="C534" s="111" t="s">
        <v>386</v>
      </c>
      <c r="D534" s="40">
        <v>3240951</v>
      </c>
      <c r="E534" s="64">
        <v>2.5000000000000001E-3</v>
      </c>
      <c r="F534" s="40" t="s">
        <v>827</v>
      </c>
      <c r="G534" s="111">
        <v>24</v>
      </c>
      <c r="H534" s="127">
        <v>45474</v>
      </c>
      <c r="I534" s="111" t="s">
        <v>388</v>
      </c>
      <c r="J534" s="127">
        <v>46235</v>
      </c>
      <c r="K534" s="106">
        <v>5</v>
      </c>
      <c r="L534" s="106"/>
      <c r="M534" s="106">
        <f>AVERAGE(K534*L534)</f>
        <v>0</v>
      </c>
      <c r="N534" s="120"/>
    </row>
    <row r="535" spans="1:14" s="12" customFormat="1" ht="18" customHeight="1" x14ac:dyDescent="0.25">
      <c r="A535" s="92">
        <v>529</v>
      </c>
      <c r="B535" s="109"/>
      <c r="C535" s="112"/>
      <c r="D535" s="40">
        <v>13244952</v>
      </c>
      <c r="E535" s="65">
        <v>2.5000000000000001E-3</v>
      </c>
      <c r="F535" s="40" t="s">
        <v>229</v>
      </c>
      <c r="G535" s="112"/>
      <c r="H535" s="150"/>
      <c r="I535" s="112"/>
      <c r="J535" s="150"/>
      <c r="K535" s="130"/>
      <c r="L535" s="130"/>
      <c r="M535" s="130"/>
      <c r="N535" s="122"/>
    </row>
    <row r="536" spans="1:14" s="12" customFormat="1" ht="18.75" customHeight="1" x14ac:dyDescent="0.25">
      <c r="A536" s="226">
        <v>530</v>
      </c>
      <c r="B536" s="109"/>
      <c r="C536" s="112"/>
      <c r="D536" s="40">
        <v>12629256</v>
      </c>
      <c r="E536" s="65">
        <v>2.5000000000000001E-3</v>
      </c>
      <c r="F536" s="40" t="s">
        <v>230</v>
      </c>
      <c r="G536" s="112"/>
      <c r="H536" s="150"/>
      <c r="I536" s="112"/>
      <c r="J536" s="150"/>
      <c r="K536" s="130"/>
      <c r="L536" s="130"/>
      <c r="M536" s="130"/>
      <c r="N536" s="122"/>
    </row>
    <row r="537" spans="1:14" s="12" customFormat="1" ht="15" customHeight="1" x14ac:dyDescent="0.25">
      <c r="A537" s="92">
        <v>531</v>
      </c>
      <c r="B537" s="109"/>
      <c r="C537" s="112"/>
      <c r="D537" s="40">
        <v>11986367</v>
      </c>
      <c r="E537" s="65">
        <v>2.5000000000000001E-3</v>
      </c>
      <c r="F537" s="40" t="s">
        <v>206</v>
      </c>
      <c r="G537" s="112"/>
      <c r="H537" s="150"/>
      <c r="I537" s="112"/>
      <c r="J537" s="150"/>
      <c r="K537" s="130"/>
      <c r="L537" s="130"/>
      <c r="M537" s="130"/>
      <c r="N537" s="122"/>
    </row>
    <row r="538" spans="1:14" s="12" customFormat="1" ht="15" customHeight="1" x14ac:dyDescent="0.25">
      <c r="A538" s="226">
        <v>532</v>
      </c>
      <c r="B538" s="110"/>
      <c r="C538" s="113"/>
      <c r="D538" s="40">
        <v>11595648</v>
      </c>
      <c r="E538" s="65">
        <v>2E-3</v>
      </c>
      <c r="F538" s="66" t="s">
        <v>828</v>
      </c>
      <c r="G538" s="113"/>
      <c r="H538" s="150"/>
      <c r="I538" s="112"/>
      <c r="J538" s="150"/>
      <c r="K538" s="130"/>
      <c r="L538" s="130"/>
      <c r="M538" s="130"/>
      <c r="N538" s="121"/>
    </row>
    <row r="539" spans="1:14" s="12" customFormat="1" x14ac:dyDescent="0.25">
      <c r="A539" s="92">
        <v>533</v>
      </c>
      <c r="B539" s="108" t="s">
        <v>564</v>
      </c>
      <c r="C539" s="111" t="s">
        <v>386</v>
      </c>
      <c r="D539" s="5" t="s">
        <v>231</v>
      </c>
      <c r="E539" s="114">
        <v>2E-3</v>
      </c>
      <c r="F539" s="165" t="s">
        <v>222</v>
      </c>
      <c r="G539" s="111">
        <v>12</v>
      </c>
      <c r="H539" s="127">
        <v>45931</v>
      </c>
      <c r="I539" s="111" t="s">
        <v>388</v>
      </c>
      <c r="J539" s="127">
        <v>46235</v>
      </c>
      <c r="K539" s="106">
        <v>18</v>
      </c>
      <c r="L539" s="106"/>
      <c r="M539" s="106">
        <f>AVERAGE(K539*L539)</f>
        <v>0</v>
      </c>
      <c r="N539" s="120"/>
    </row>
    <row r="540" spans="1:14" s="12" customFormat="1" x14ac:dyDescent="0.25">
      <c r="A540" s="226">
        <v>534</v>
      </c>
      <c r="B540" s="109"/>
      <c r="C540" s="112"/>
      <c r="D540" s="5" t="s">
        <v>239</v>
      </c>
      <c r="E540" s="115"/>
      <c r="F540" s="165"/>
      <c r="G540" s="112"/>
      <c r="H540" s="150"/>
      <c r="I540" s="112"/>
      <c r="J540" s="150"/>
      <c r="K540" s="130"/>
      <c r="L540" s="130"/>
      <c r="M540" s="130"/>
      <c r="N540" s="122"/>
    </row>
    <row r="541" spans="1:14" s="12" customFormat="1" x14ac:dyDescent="0.25">
      <c r="A541" s="92">
        <v>535</v>
      </c>
      <c r="B541" s="109"/>
      <c r="C541" s="112"/>
      <c r="D541" s="40">
        <v>2104932</v>
      </c>
      <c r="E541" s="115"/>
      <c r="F541" s="40" t="s">
        <v>938</v>
      </c>
      <c r="G541" s="112"/>
      <c r="H541" s="150"/>
      <c r="I541" s="112"/>
      <c r="J541" s="150"/>
      <c r="K541" s="130"/>
      <c r="L541" s="130"/>
      <c r="M541" s="130"/>
      <c r="N541" s="122"/>
    </row>
    <row r="542" spans="1:14" s="12" customFormat="1" x14ac:dyDescent="0.25">
      <c r="A542" s="226">
        <v>536</v>
      </c>
      <c r="B542" s="109"/>
      <c r="C542" s="112"/>
      <c r="D542" s="40">
        <v>2104934</v>
      </c>
      <c r="E542" s="115"/>
      <c r="F542" s="40" t="s">
        <v>831</v>
      </c>
      <c r="G542" s="112"/>
      <c r="H542" s="150"/>
      <c r="I542" s="112"/>
      <c r="J542" s="150"/>
      <c r="K542" s="130"/>
      <c r="L542" s="130"/>
      <c r="M542" s="130"/>
      <c r="N542" s="122"/>
    </row>
    <row r="543" spans="1:14" s="12" customFormat="1" x14ac:dyDescent="0.25">
      <c r="A543" s="92">
        <v>537</v>
      </c>
      <c r="B543" s="109"/>
      <c r="C543" s="112"/>
      <c r="D543" s="40">
        <v>2115765</v>
      </c>
      <c r="E543" s="115"/>
      <c r="F543" s="40" t="s">
        <v>831</v>
      </c>
      <c r="G543" s="112"/>
      <c r="H543" s="150"/>
      <c r="I543" s="112"/>
      <c r="J543" s="150"/>
      <c r="K543" s="130"/>
      <c r="L543" s="130"/>
      <c r="M543" s="130"/>
      <c r="N543" s="122"/>
    </row>
    <row r="544" spans="1:14" s="12" customFormat="1" x14ac:dyDescent="0.25">
      <c r="A544" s="226">
        <v>538</v>
      </c>
      <c r="B544" s="109"/>
      <c r="C544" s="112"/>
      <c r="D544" s="40">
        <v>2151938</v>
      </c>
      <c r="E544" s="115"/>
      <c r="F544" s="40" t="s">
        <v>829</v>
      </c>
      <c r="G544" s="112"/>
      <c r="H544" s="150"/>
      <c r="I544" s="112"/>
      <c r="J544" s="150"/>
      <c r="K544" s="130"/>
      <c r="L544" s="130"/>
      <c r="M544" s="130"/>
      <c r="N544" s="122"/>
    </row>
    <row r="545" spans="1:14" s="12" customFormat="1" x14ac:dyDescent="0.25">
      <c r="A545" s="92">
        <v>539</v>
      </c>
      <c r="B545" s="109"/>
      <c r="C545" s="112"/>
      <c r="D545" s="40">
        <v>2115759</v>
      </c>
      <c r="E545" s="115"/>
      <c r="F545" s="40" t="s">
        <v>830</v>
      </c>
      <c r="G545" s="112"/>
      <c r="H545" s="150"/>
      <c r="I545" s="112"/>
      <c r="J545" s="150"/>
      <c r="K545" s="130"/>
      <c r="L545" s="130"/>
      <c r="M545" s="130"/>
      <c r="N545" s="122"/>
    </row>
    <row r="546" spans="1:14" s="12" customFormat="1" x14ac:dyDescent="0.25">
      <c r="A546" s="226">
        <v>540</v>
      </c>
      <c r="B546" s="109"/>
      <c r="C546" s="112"/>
      <c r="D546" s="40">
        <v>2109990</v>
      </c>
      <c r="E546" s="115"/>
      <c r="F546" s="40" t="s">
        <v>832</v>
      </c>
      <c r="G546" s="112"/>
      <c r="H546" s="150"/>
      <c r="I546" s="112"/>
      <c r="J546" s="150"/>
      <c r="K546" s="130"/>
      <c r="L546" s="130"/>
      <c r="M546" s="130"/>
      <c r="N546" s="122"/>
    </row>
    <row r="547" spans="1:14" s="12" customFormat="1" x14ac:dyDescent="0.25">
      <c r="A547" s="92">
        <v>541</v>
      </c>
      <c r="B547" s="109"/>
      <c r="C547" s="112"/>
      <c r="D547" s="40">
        <v>2109989</v>
      </c>
      <c r="E547" s="115"/>
      <c r="F547" s="40" t="s">
        <v>833</v>
      </c>
      <c r="G547" s="112"/>
      <c r="H547" s="150"/>
      <c r="I547" s="112"/>
      <c r="J547" s="150"/>
      <c r="K547" s="130"/>
      <c r="L547" s="130"/>
      <c r="M547" s="130"/>
      <c r="N547" s="122"/>
    </row>
    <row r="548" spans="1:14" s="12" customFormat="1" x14ac:dyDescent="0.25">
      <c r="A548" s="226">
        <v>542</v>
      </c>
      <c r="B548" s="109"/>
      <c r="C548" s="112"/>
      <c r="D548" s="40">
        <v>2109991</v>
      </c>
      <c r="E548" s="115"/>
      <c r="F548" s="40" t="s">
        <v>834</v>
      </c>
      <c r="G548" s="112"/>
      <c r="H548" s="150"/>
      <c r="I548" s="112"/>
      <c r="J548" s="150"/>
      <c r="K548" s="130"/>
      <c r="L548" s="130"/>
      <c r="M548" s="130"/>
      <c r="N548" s="122"/>
    </row>
    <row r="549" spans="1:14" s="12" customFormat="1" x14ac:dyDescent="0.25">
      <c r="A549" s="92">
        <v>543</v>
      </c>
      <c r="B549" s="109"/>
      <c r="C549" s="112"/>
      <c r="D549" s="40">
        <v>2115756</v>
      </c>
      <c r="E549" s="115"/>
      <c r="F549" s="40" t="s">
        <v>837</v>
      </c>
      <c r="G549" s="112"/>
      <c r="H549" s="150"/>
      <c r="I549" s="112"/>
      <c r="J549" s="150"/>
      <c r="K549" s="130"/>
      <c r="L549" s="130"/>
      <c r="M549" s="130"/>
      <c r="N549" s="122"/>
    </row>
    <row r="550" spans="1:14" s="12" customFormat="1" x14ac:dyDescent="0.25">
      <c r="A550" s="226">
        <v>544</v>
      </c>
      <c r="B550" s="109"/>
      <c r="C550" s="112"/>
      <c r="D550" s="40" t="s">
        <v>231</v>
      </c>
      <c r="E550" s="115"/>
      <c r="F550" s="40" t="s">
        <v>222</v>
      </c>
      <c r="G550" s="112"/>
      <c r="H550" s="150"/>
      <c r="I550" s="112"/>
      <c r="J550" s="150"/>
      <c r="K550" s="130"/>
      <c r="L550" s="130"/>
      <c r="M550" s="130"/>
      <c r="N550" s="122"/>
    </row>
    <row r="551" spans="1:14" s="12" customFormat="1" x14ac:dyDescent="0.25">
      <c r="A551" s="92">
        <v>545</v>
      </c>
      <c r="B551" s="109"/>
      <c r="C551" s="112"/>
      <c r="D551" s="40">
        <v>2115769</v>
      </c>
      <c r="E551" s="115"/>
      <c r="F551" s="40" t="s">
        <v>836</v>
      </c>
      <c r="G551" s="112"/>
      <c r="H551" s="150"/>
      <c r="I551" s="112"/>
      <c r="J551" s="150"/>
      <c r="K551" s="130"/>
      <c r="L551" s="130"/>
      <c r="M551" s="130"/>
      <c r="N551" s="122"/>
    </row>
    <row r="552" spans="1:14" s="12" customFormat="1" x14ac:dyDescent="0.25">
      <c r="A552" s="226">
        <v>546</v>
      </c>
      <c r="B552" s="109"/>
      <c r="C552" s="112"/>
      <c r="D552" s="40">
        <v>2115759</v>
      </c>
      <c r="E552" s="115"/>
      <c r="F552" s="40" t="s">
        <v>836</v>
      </c>
      <c r="G552" s="112"/>
      <c r="H552" s="150"/>
      <c r="I552" s="112"/>
      <c r="J552" s="150"/>
      <c r="K552" s="130"/>
      <c r="L552" s="130"/>
      <c r="M552" s="130"/>
      <c r="N552" s="122"/>
    </row>
    <row r="553" spans="1:14" s="12" customFormat="1" x14ac:dyDescent="0.25">
      <c r="A553" s="92">
        <v>547</v>
      </c>
      <c r="B553" s="109"/>
      <c r="C553" s="112"/>
      <c r="D553" s="40">
        <v>2115751</v>
      </c>
      <c r="E553" s="115"/>
      <c r="F553" s="40" t="s">
        <v>836</v>
      </c>
      <c r="G553" s="112"/>
      <c r="H553" s="150"/>
      <c r="I553" s="112"/>
      <c r="J553" s="150"/>
      <c r="K553" s="130"/>
      <c r="L553" s="130"/>
      <c r="M553" s="130"/>
      <c r="N553" s="122"/>
    </row>
    <row r="554" spans="1:14" s="12" customFormat="1" x14ac:dyDescent="0.25">
      <c r="A554" s="226">
        <v>548</v>
      </c>
      <c r="B554" s="109"/>
      <c r="C554" s="112"/>
      <c r="D554" s="40">
        <v>2115766</v>
      </c>
      <c r="E554" s="115"/>
      <c r="F554" s="40" t="s">
        <v>836</v>
      </c>
      <c r="G554" s="112"/>
      <c r="H554" s="150"/>
      <c r="I554" s="112"/>
      <c r="J554" s="150"/>
      <c r="K554" s="130"/>
      <c r="L554" s="130"/>
      <c r="M554" s="130"/>
      <c r="N554" s="122"/>
    </row>
    <row r="555" spans="1:14" s="12" customFormat="1" x14ac:dyDescent="0.25">
      <c r="A555" s="92">
        <v>549</v>
      </c>
      <c r="B555" s="109"/>
      <c r="C555" s="112"/>
      <c r="D555" s="40">
        <v>2115767</v>
      </c>
      <c r="E555" s="115"/>
      <c r="F555" s="40" t="s">
        <v>836</v>
      </c>
      <c r="G555" s="112"/>
      <c r="H555" s="150"/>
      <c r="I555" s="112"/>
      <c r="J555" s="150"/>
      <c r="K555" s="130"/>
      <c r="L555" s="130"/>
      <c r="M555" s="130"/>
      <c r="N555" s="122"/>
    </row>
    <row r="556" spans="1:14" s="12" customFormat="1" x14ac:dyDescent="0.25">
      <c r="A556" s="226">
        <v>550</v>
      </c>
      <c r="B556" s="110"/>
      <c r="C556" s="113"/>
      <c r="D556" s="40">
        <v>2151937</v>
      </c>
      <c r="E556" s="116"/>
      <c r="F556" s="40" t="s">
        <v>835</v>
      </c>
      <c r="G556" s="113"/>
      <c r="H556" s="128"/>
      <c r="I556" s="113"/>
      <c r="J556" s="128"/>
      <c r="K556" s="107"/>
      <c r="L556" s="107"/>
      <c r="M556" s="107"/>
      <c r="N556" s="121"/>
    </row>
    <row r="557" spans="1:14" s="12" customFormat="1" ht="15.75" customHeight="1" x14ac:dyDescent="0.25">
      <c r="A557" s="92">
        <v>551</v>
      </c>
      <c r="B557" s="108" t="s">
        <v>395</v>
      </c>
      <c r="C557" s="111" t="s">
        <v>386</v>
      </c>
      <c r="D557" s="5">
        <v>2833</v>
      </c>
      <c r="E557" s="114">
        <v>2E-3</v>
      </c>
      <c r="F557" s="111" t="s">
        <v>207</v>
      </c>
      <c r="G557" s="111">
        <v>12</v>
      </c>
      <c r="H557" s="127">
        <v>45870</v>
      </c>
      <c r="I557" s="111" t="s">
        <v>388</v>
      </c>
      <c r="J557" s="127">
        <v>46235</v>
      </c>
      <c r="K557" s="129">
        <v>4</v>
      </c>
      <c r="L557" s="129"/>
      <c r="M557" s="129">
        <f>AVERAGE(K557*L557)</f>
        <v>0</v>
      </c>
      <c r="N557" s="223"/>
    </row>
    <row r="558" spans="1:14" s="12" customFormat="1" ht="14.25" customHeight="1" x14ac:dyDescent="0.25">
      <c r="A558" s="226">
        <v>552</v>
      </c>
      <c r="B558" s="109"/>
      <c r="C558" s="112"/>
      <c r="D558" s="5">
        <v>644</v>
      </c>
      <c r="E558" s="115"/>
      <c r="F558" s="112"/>
      <c r="G558" s="112"/>
      <c r="H558" s="150"/>
      <c r="I558" s="112"/>
      <c r="J558" s="150"/>
      <c r="K558" s="129"/>
      <c r="L558" s="129"/>
      <c r="M558" s="129"/>
      <c r="N558" s="223"/>
    </row>
    <row r="559" spans="1:14" s="12" customFormat="1" ht="15" customHeight="1" x14ac:dyDescent="0.25">
      <c r="A559" s="92">
        <v>553</v>
      </c>
      <c r="B559" s="109"/>
      <c r="C559" s="112"/>
      <c r="D559" s="5">
        <v>178</v>
      </c>
      <c r="E559" s="115"/>
      <c r="F559" s="112"/>
      <c r="G559" s="112"/>
      <c r="H559" s="150"/>
      <c r="I559" s="112"/>
      <c r="J559" s="150"/>
      <c r="K559" s="129"/>
      <c r="L559" s="129"/>
      <c r="M559" s="129"/>
      <c r="N559" s="223"/>
    </row>
    <row r="560" spans="1:14" s="12" customFormat="1" ht="15.75" customHeight="1" x14ac:dyDescent="0.25">
      <c r="A560" s="226">
        <v>554</v>
      </c>
      <c r="B560" s="110"/>
      <c r="C560" s="113"/>
      <c r="D560" s="5">
        <v>2844</v>
      </c>
      <c r="E560" s="116"/>
      <c r="F560" s="113"/>
      <c r="G560" s="113"/>
      <c r="H560" s="128"/>
      <c r="I560" s="113"/>
      <c r="J560" s="128"/>
      <c r="K560" s="129"/>
      <c r="L560" s="129"/>
      <c r="M560" s="129"/>
      <c r="N560" s="223"/>
    </row>
    <row r="561" spans="1:18" s="12" customFormat="1" ht="15.75" customHeight="1" x14ac:dyDescent="0.25">
      <c r="A561" s="92">
        <v>555</v>
      </c>
      <c r="B561" s="108" t="s">
        <v>394</v>
      </c>
      <c r="C561" s="111" t="s">
        <v>386</v>
      </c>
      <c r="D561" s="5">
        <v>174</v>
      </c>
      <c r="E561" s="114">
        <v>2E-3</v>
      </c>
      <c r="F561" s="5" t="s">
        <v>232</v>
      </c>
      <c r="G561" s="111">
        <v>12</v>
      </c>
      <c r="H561" s="127">
        <v>45870</v>
      </c>
      <c r="I561" s="111" t="s">
        <v>388</v>
      </c>
      <c r="J561" s="127">
        <v>46235</v>
      </c>
      <c r="K561" s="106">
        <v>3</v>
      </c>
      <c r="L561" s="106"/>
      <c r="M561" s="106"/>
      <c r="N561" s="120"/>
    </row>
    <row r="562" spans="1:18" s="12" customFormat="1" ht="15" customHeight="1" x14ac:dyDescent="0.25">
      <c r="A562" s="226">
        <v>556</v>
      </c>
      <c r="B562" s="109"/>
      <c r="C562" s="112"/>
      <c r="D562" s="5">
        <v>172</v>
      </c>
      <c r="E562" s="115"/>
      <c r="F562" s="5" t="s">
        <v>565</v>
      </c>
      <c r="G562" s="112"/>
      <c r="H562" s="150"/>
      <c r="I562" s="112"/>
      <c r="J562" s="150"/>
      <c r="K562" s="130"/>
      <c r="L562" s="130"/>
      <c r="M562" s="130"/>
      <c r="N562" s="122"/>
    </row>
    <row r="563" spans="1:18" s="12" customFormat="1" ht="13.5" customHeight="1" x14ac:dyDescent="0.25">
      <c r="A563" s="92">
        <v>557</v>
      </c>
      <c r="B563" s="110"/>
      <c r="C563" s="113"/>
      <c r="D563" s="5">
        <v>180</v>
      </c>
      <c r="E563" s="116"/>
      <c r="F563" s="5" t="s">
        <v>234</v>
      </c>
      <c r="G563" s="113"/>
      <c r="H563" s="128"/>
      <c r="I563" s="113"/>
      <c r="J563" s="128"/>
      <c r="K563" s="107"/>
      <c r="L563" s="107"/>
      <c r="M563" s="107"/>
      <c r="N563" s="121"/>
    </row>
    <row r="564" spans="1:18" s="12" customFormat="1" ht="16.5" customHeight="1" x14ac:dyDescent="0.25">
      <c r="A564" s="226">
        <v>558</v>
      </c>
      <c r="B564" s="108" t="s">
        <v>566</v>
      </c>
      <c r="C564" s="111" t="s">
        <v>386</v>
      </c>
      <c r="D564" s="5" t="s">
        <v>567</v>
      </c>
      <c r="E564" s="133">
        <v>2E-3</v>
      </c>
      <c r="F564" s="5" t="s">
        <v>568</v>
      </c>
      <c r="G564" s="111">
        <v>48</v>
      </c>
      <c r="H564" s="127">
        <v>44378</v>
      </c>
      <c r="I564" s="111" t="s">
        <v>388</v>
      </c>
      <c r="J564" s="127">
        <v>46204</v>
      </c>
      <c r="K564" s="106">
        <v>4</v>
      </c>
      <c r="L564" s="106"/>
      <c r="M564" s="106">
        <f>AVERAGE(K564*L564)</f>
        <v>0</v>
      </c>
      <c r="N564" s="120"/>
    </row>
    <row r="565" spans="1:18" s="12" customFormat="1" ht="15.75" customHeight="1" x14ac:dyDescent="0.25">
      <c r="A565" s="92">
        <v>559</v>
      </c>
      <c r="B565" s="109"/>
      <c r="C565" s="112"/>
      <c r="D565" s="5" t="s">
        <v>569</v>
      </c>
      <c r="E565" s="170"/>
      <c r="F565" s="5" t="s">
        <v>568</v>
      </c>
      <c r="G565" s="112"/>
      <c r="H565" s="150"/>
      <c r="I565" s="112"/>
      <c r="J565" s="150"/>
      <c r="K565" s="130"/>
      <c r="L565" s="130"/>
      <c r="M565" s="130"/>
      <c r="N565" s="122"/>
    </row>
    <row r="566" spans="1:18" s="12" customFormat="1" ht="15.75" customHeight="1" x14ac:dyDescent="0.25">
      <c r="A566" s="226">
        <v>560</v>
      </c>
      <c r="B566" s="109"/>
      <c r="C566" s="112"/>
      <c r="D566" s="5" t="s">
        <v>570</v>
      </c>
      <c r="E566" s="170"/>
      <c r="F566" s="5" t="s">
        <v>568</v>
      </c>
      <c r="G566" s="112"/>
      <c r="H566" s="150"/>
      <c r="I566" s="112"/>
      <c r="J566" s="150"/>
      <c r="K566" s="130"/>
      <c r="L566" s="130"/>
      <c r="M566" s="130"/>
      <c r="N566" s="122"/>
    </row>
    <row r="567" spans="1:18" s="12" customFormat="1" ht="15" customHeight="1" x14ac:dyDescent="0.25">
      <c r="A567" s="92">
        <v>561</v>
      </c>
      <c r="B567" s="110"/>
      <c r="C567" s="113"/>
      <c r="D567" s="5" t="s">
        <v>571</v>
      </c>
      <c r="E567" s="134"/>
      <c r="F567" s="5" t="s">
        <v>572</v>
      </c>
      <c r="G567" s="113"/>
      <c r="H567" s="128"/>
      <c r="I567" s="113"/>
      <c r="J567" s="128"/>
      <c r="K567" s="107"/>
      <c r="L567" s="107"/>
      <c r="M567" s="107"/>
      <c r="N567" s="121"/>
    </row>
    <row r="568" spans="1:18" s="12" customFormat="1" ht="14.25" customHeight="1" x14ac:dyDescent="0.25">
      <c r="A568" s="226">
        <v>562</v>
      </c>
      <c r="B568" s="108" t="s">
        <v>573</v>
      </c>
      <c r="C568" s="111" t="s">
        <v>386</v>
      </c>
      <c r="D568" s="5">
        <v>813555</v>
      </c>
      <c r="E568" s="133">
        <v>1.5E-3</v>
      </c>
      <c r="F568" s="5" t="s">
        <v>229</v>
      </c>
      <c r="G568" s="111">
        <v>36</v>
      </c>
      <c r="H568" s="127">
        <v>44835</v>
      </c>
      <c r="I568" s="111" t="s">
        <v>388</v>
      </c>
      <c r="J568" s="127">
        <v>46235</v>
      </c>
      <c r="K568" s="106">
        <v>4</v>
      </c>
      <c r="L568" s="106"/>
      <c r="M568" s="106">
        <f>AVERAGE(K568*L568)</f>
        <v>0</v>
      </c>
      <c r="N568" s="120"/>
    </row>
    <row r="569" spans="1:18" s="12" customFormat="1" ht="14.25" customHeight="1" x14ac:dyDescent="0.25">
      <c r="A569" s="92">
        <v>563</v>
      </c>
      <c r="B569" s="109"/>
      <c r="C569" s="112"/>
      <c r="D569" s="40">
        <v>813557</v>
      </c>
      <c r="E569" s="170"/>
      <c r="F569" s="40" t="s">
        <v>235</v>
      </c>
      <c r="G569" s="112"/>
      <c r="H569" s="150"/>
      <c r="I569" s="112"/>
      <c r="J569" s="150"/>
      <c r="K569" s="130"/>
      <c r="L569" s="130"/>
      <c r="M569" s="130"/>
      <c r="N569" s="122"/>
    </row>
    <row r="570" spans="1:18" s="12" customFormat="1" ht="14.25" customHeight="1" x14ac:dyDescent="0.25">
      <c r="A570" s="226">
        <v>564</v>
      </c>
      <c r="B570" s="109"/>
      <c r="C570" s="112"/>
      <c r="D570" s="40">
        <v>813531</v>
      </c>
      <c r="E570" s="170"/>
      <c r="F570" s="40" t="s">
        <v>838</v>
      </c>
      <c r="G570" s="112"/>
      <c r="H570" s="150"/>
      <c r="I570" s="112"/>
      <c r="J570" s="150"/>
      <c r="K570" s="130"/>
      <c r="L570" s="130"/>
      <c r="M570" s="130"/>
      <c r="N570" s="122"/>
    </row>
    <row r="571" spans="1:18" s="12" customFormat="1" ht="13.5" customHeight="1" x14ac:dyDescent="0.25">
      <c r="A571" s="92">
        <v>565</v>
      </c>
      <c r="B571" s="109"/>
      <c r="C571" s="112"/>
      <c r="D571" s="40">
        <v>813561</v>
      </c>
      <c r="E571" s="170"/>
      <c r="F571" s="40" t="s">
        <v>839</v>
      </c>
      <c r="G571" s="112"/>
      <c r="H571" s="150"/>
      <c r="I571" s="112"/>
      <c r="J571" s="150"/>
      <c r="K571" s="130"/>
      <c r="L571" s="130"/>
      <c r="M571" s="130"/>
      <c r="N571" s="121"/>
    </row>
    <row r="572" spans="1:18" s="12" customFormat="1" ht="37.5" customHeight="1" x14ac:dyDescent="0.25">
      <c r="A572" s="226">
        <v>566</v>
      </c>
      <c r="B572" s="8" t="s">
        <v>575</v>
      </c>
      <c r="C572" s="5" t="s">
        <v>386</v>
      </c>
      <c r="D572" s="5">
        <v>2305</v>
      </c>
      <c r="E572" s="67">
        <v>5.0000000000000001E-3</v>
      </c>
      <c r="F572" s="5" t="s">
        <v>229</v>
      </c>
      <c r="G572" s="5">
        <v>12</v>
      </c>
      <c r="H572" s="6">
        <v>45962</v>
      </c>
      <c r="I572" s="5" t="s">
        <v>388</v>
      </c>
      <c r="J572" s="6">
        <v>46327</v>
      </c>
      <c r="K572" s="10">
        <v>1</v>
      </c>
      <c r="L572" s="10"/>
      <c r="M572" s="10">
        <f>AVERAGE(K572*L572)</f>
        <v>0</v>
      </c>
      <c r="N572" s="11"/>
    </row>
    <row r="573" spans="1:18" s="12" customFormat="1" ht="16.5" customHeight="1" x14ac:dyDescent="0.25">
      <c r="A573" s="92">
        <v>567</v>
      </c>
      <c r="B573" s="167" t="s">
        <v>397</v>
      </c>
      <c r="C573" s="111" t="s">
        <v>386</v>
      </c>
      <c r="D573" s="5">
        <v>1101</v>
      </c>
      <c r="E573" s="111">
        <v>0.2</v>
      </c>
      <c r="F573" s="5" t="s">
        <v>234</v>
      </c>
      <c r="G573" s="111">
        <v>12</v>
      </c>
      <c r="H573" s="127">
        <v>45505</v>
      </c>
      <c r="I573" s="178" t="s">
        <v>388</v>
      </c>
      <c r="J573" s="127">
        <v>45870</v>
      </c>
      <c r="K573" s="129">
        <v>3</v>
      </c>
      <c r="L573" s="129"/>
      <c r="M573" s="106">
        <f t="shared" ref="M573" si="23">AVERAGE(K573*L573)</f>
        <v>0</v>
      </c>
      <c r="N573" s="224"/>
      <c r="R573" s="14"/>
    </row>
    <row r="574" spans="1:18" s="12" customFormat="1" ht="15.75" customHeight="1" x14ac:dyDescent="0.25">
      <c r="A574" s="226">
        <v>568</v>
      </c>
      <c r="B574" s="167"/>
      <c r="C574" s="112"/>
      <c r="D574" s="5">
        <v>1103</v>
      </c>
      <c r="E574" s="112"/>
      <c r="F574" s="5" t="s">
        <v>235</v>
      </c>
      <c r="G574" s="112"/>
      <c r="H574" s="150"/>
      <c r="I574" s="179"/>
      <c r="J574" s="150"/>
      <c r="K574" s="129"/>
      <c r="L574" s="129"/>
      <c r="M574" s="107"/>
      <c r="N574" s="225"/>
    </row>
    <row r="575" spans="1:18" s="12" customFormat="1" ht="16.5" customHeight="1" x14ac:dyDescent="0.25">
      <c r="A575" s="92">
        <v>569</v>
      </c>
      <c r="B575" s="108" t="s">
        <v>840</v>
      </c>
      <c r="C575" s="111" t="s">
        <v>386</v>
      </c>
      <c r="D575" s="40" t="s">
        <v>841</v>
      </c>
      <c r="E575" s="111">
        <v>0.2</v>
      </c>
      <c r="F575" s="111" t="s">
        <v>217</v>
      </c>
      <c r="G575" s="111">
        <v>48</v>
      </c>
      <c r="H575" s="127">
        <v>45505</v>
      </c>
      <c r="I575" s="111" t="s">
        <v>388</v>
      </c>
      <c r="J575" s="127">
        <v>46235</v>
      </c>
      <c r="K575" s="106">
        <v>3</v>
      </c>
      <c r="L575" s="106"/>
      <c r="M575" s="106">
        <f>AVERAGE(K575*L575)</f>
        <v>0</v>
      </c>
      <c r="N575" s="120"/>
    </row>
    <row r="576" spans="1:18" s="12" customFormat="1" ht="16.5" customHeight="1" x14ac:dyDescent="0.25">
      <c r="A576" s="226">
        <v>570</v>
      </c>
      <c r="B576" s="109"/>
      <c r="C576" s="112"/>
      <c r="D576" s="40" t="s">
        <v>842</v>
      </c>
      <c r="E576" s="112"/>
      <c r="F576" s="112"/>
      <c r="G576" s="112"/>
      <c r="H576" s="150"/>
      <c r="I576" s="112"/>
      <c r="J576" s="150"/>
      <c r="K576" s="130"/>
      <c r="L576" s="130"/>
      <c r="M576" s="130"/>
      <c r="N576" s="122"/>
    </row>
    <row r="577" spans="1:14" s="12" customFormat="1" ht="14.25" customHeight="1" x14ac:dyDescent="0.25">
      <c r="A577" s="92">
        <v>571</v>
      </c>
      <c r="B577" s="109"/>
      <c r="C577" s="112"/>
      <c r="D577" s="40" t="s">
        <v>843</v>
      </c>
      <c r="E577" s="112"/>
      <c r="F577" s="112"/>
      <c r="G577" s="112"/>
      <c r="H577" s="150"/>
      <c r="I577" s="112"/>
      <c r="J577" s="150"/>
      <c r="K577" s="130"/>
      <c r="L577" s="130"/>
      <c r="M577" s="130"/>
      <c r="N577" s="121"/>
    </row>
    <row r="578" spans="1:14" s="12" customFormat="1" ht="39" customHeight="1" x14ac:dyDescent="0.25">
      <c r="A578" s="226">
        <v>572</v>
      </c>
      <c r="B578" s="39" t="s">
        <v>844</v>
      </c>
      <c r="C578" s="5" t="s">
        <v>386</v>
      </c>
      <c r="D578" s="40">
        <v>309</v>
      </c>
      <c r="E578" s="5">
        <v>0.25</v>
      </c>
      <c r="F578" s="6" t="s">
        <v>217</v>
      </c>
      <c r="G578" s="5">
        <v>24</v>
      </c>
      <c r="H578" s="68">
        <v>45566</v>
      </c>
      <c r="I578" s="5" t="s">
        <v>388</v>
      </c>
      <c r="J578" s="6">
        <v>46235</v>
      </c>
      <c r="K578" s="10">
        <v>1</v>
      </c>
      <c r="L578" s="10"/>
      <c r="M578" s="10">
        <f>AVERAGE(K578*L578)</f>
        <v>0</v>
      </c>
      <c r="N578" s="11"/>
    </row>
    <row r="579" spans="1:14" s="12" customFormat="1" ht="16.5" customHeight="1" x14ac:dyDescent="0.25">
      <c r="A579" s="92">
        <v>573</v>
      </c>
      <c r="B579" s="123" t="s">
        <v>845</v>
      </c>
      <c r="C579" s="111" t="s">
        <v>386</v>
      </c>
      <c r="D579" s="40">
        <v>2369354</v>
      </c>
      <c r="E579" s="41" t="s">
        <v>236</v>
      </c>
      <c r="F579" s="40" t="s">
        <v>939</v>
      </c>
      <c r="G579" s="41">
        <v>24</v>
      </c>
      <c r="H579" s="31">
        <v>45474</v>
      </c>
      <c r="I579" s="111" t="s">
        <v>388</v>
      </c>
      <c r="J579" s="117">
        <v>46235</v>
      </c>
      <c r="K579" s="106">
        <v>7</v>
      </c>
      <c r="L579" s="106"/>
      <c r="M579" s="106">
        <f>AVERAGE(K579*L579)</f>
        <v>0</v>
      </c>
      <c r="N579" s="120"/>
    </row>
    <row r="580" spans="1:14" s="12" customFormat="1" ht="15" customHeight="1" x14ac:dyDescent="0.25">
      <c r="A580" s="226">
        <v>574</v>
      </c>
      <c r="B580" s="210"/>
      <c r="C580" s="112"/>
      <c r="D580" s="40">
        <v>1528467</v>
      </c>
      <c r="E580" s="65">
        <v>2.5000000000000001E-3</v>
      </c>
      <c r="F580" s="40" t="s">
        <v>940</v>
      </c>
      <c r="G580" s="111">
        <v>12</v>
      </c>
      <c r="H580" s="117">
        <v>45870</v>
      </c>
      <c r="I580" s="112"/>
      <c r="J580" s="118"/>
      <c r="K580" s="130"/>
      <c r="L580" s="130"/>
      <c r="M580" s="130"/>
      <c r="N580" s="122"/>
    </row>
    <row r="581" spans="1:14" s="12" customFormat="1" ht="18.75" customHeight="1" x14ac:dyDescent="0.25">
      <c r="A581" s="92">
        <v>575</v>
      </c>
      <c r="B581" s="210"/>
      <c r="C581" s="112"/>
      <c r="D581" s="40" t="s">
        <v>846</v>
      </c>
      <c r="E581" s="40">
        <v>0.25</v>
      </c>
      <c r="F581" s="40" t="s">
        <v>847</v>
      </c>
      <c r="G581" s="112"/>
      <c r="H581" s="118"/>
      <c r="I581" s="112"/>
      <c r="J581" s="118"/>
      <c r="K581" s="130"/>
      <c r="L581" s="130"/>
      <c r="M581" s="130"/>
      <c r="N581" s="122"/>
    </row>
    <row r="582" spans="1:14" s="12" customFormat="1" ht="22.5" customHeight="1" x14ac:dyDescent="0.25">
      <c r="A582" s="226">
        <v>576</v>
      </c>
      <c r="B582" s="210"/>
      <c r="C582" s="112"/>
      <c r="D582" s="40" t="s">
        <v>848</v>
      </c>
      <c r="E582" s="40">
        <v>0.25</v>
      </c>
      <c r="F582" s="40" t="s">
        <v>234</v>
      </c>
      <c r="G582" s="112"/>
      <c r="H582" s="118"/>
      <c r="I582" s="112"/>
      <c r="J582" s="118"/>
      <c r="K582" s="130"/>
      <c r="L582" s="130"/>
      <c r="M582" s="130"/>
      <c r="N582" s="122"/>
    </row>
    <row r="583" spans="1:14" s="12" customFormat="1" ht="22.5" customHeight="1" x14ac:dyDescent="0.25">
      <c r="A583" s="92">
        <v>577</v>
      </c>
      <c r="B583" s="210"/>
      <c r="C583" s="112"/>
      <c r="D583" s="40" t="s">
        <v>849</v>
      </c>
      <c r="E583" s="40">
        <v>0.25</v>
      </c>
      <c r="F583" s="40" t="s">
        <v>235</v>
      </c>
      <c r="G583" s="112"/>
      <c r="H583" s="118"/>
      <c r="I583" s="112"/>
      <c r="J583" s="118"/>
      <c r="K583" s="130"/>
      <c r="L583" s="130"/>
      <c r="M583" s="130"/>
      <c r="N583" s="122"/>
    </row>
    <row r="584" spans="1:14" s="12" customFormat="1" ht="22.5" customHeight="1" x14ac:dyDescent="0.25">
      <c r="A584" s="226">
        <v>578</v>
      </c>
      <c r="B584" s="210"/>
      <c r="C584" s="112"/>
      <c r="D584" s="40" t="s">
        <v>850</v>
      </c>
      <c r="E584" s="40">
        <v>0.25</v>
      </c>
      <c r="F584" s="40" t="s">
        <v>234</v>
      </c>
      <c r="G584" s="112"/>
      <c r="H584" s="118"/>
      <c r="I584" s="112"/>
      <c r="J584" s="118"/>
      <c r="K584" s="130"/>
      <c r="L584" s="130"/>
      <c r="M584" s="130"/>
      <c r="N584" s="122"/>
    </row>
    <row r="585" spans="1:14" s="12" customFormat="1" ht="18" customHeight="1" x14ac:dyDescent="0.25">
      <c r="A585" s="92">
        <v>579</v>
      </c>
      <c r="B585" s="210"/>
      <c r="C585" s="112"/>
      <c r="D585" s="40" t="s">
        <v>851</v>
      </c>
      <c r="E585" s="40">
        <v>0.25</v>
      </c>
      <c r="F585" s="40" t="s">
        <v>852</v>
      </c>
      <c r="G585" s="113"/>
      <c r="H585" s="119"/>
      <c r="I585" s="113"/>
      <c r="J585" s="119"/>
      <c r="K585" s="107"/>
      <c r="L585" s="107"/>
      <c r="M585" s="107"/>
      <c r="N585" s="121"/>
    </row>
    <row r="586" spans="1:14" s="12" customFormat="1" ht="50.25" customHeight="1" x14ac:dyDescent="0.25">
      <c r="A586" s="226">
        <v>580</v>
      </c>
      <c r="B586" s="39" t="s">
        <v>865</v>
      </c>
      <c r="C586" s="40" t="s">
        <v>866</v>
      </c>
      <c r="D586" s="40">
        <v>2901554</v>
      </c>
      <c r="E586" s="65">
        <v>2E-3</v>
      </c>
      <c r="F586" s="40" t="s">
        <v>867</v>
      </c>
      <c r="G586" s="40">
        <v>60</v>
      </c>
      <c r="H586" s="69">
        <v>44440</v>
      </c>
      <c r="I586" s="5" t="s">
        <v>388</v>
      </c>
      <c r="J586" s="6">
        <v>46266</v>
      </c>
      <c r="K586" s="37">
        <v>37</v>
      </c>
      <c r="L586" s="37"/>
      <c r="M586" s="37">
        <f>AVERAGE(K586*L586)</f>
        <v>0</v>
      </c>
      <c r="N586" s="38"/>
    </row>
    <row r="587" spans="1:14" s="12" customFormat="1" ht="25.5" x14ac:dyDescent="0.25">
      <c r="A587" s="92">
        <v>581</v>
      </c>
      <c r="B587" s="8" t="s">
        <v>610</v>
      </c>
      <c r="C587" s="5" t="s">
        <v>387</v>
      </c>
      <c r="D587" s="41">
        <v>233</v>
      </c>
      <c r="E587" s="41" t="s">
        <v>236</v>
      </c>
      <c r="F587" s="41" t="s">
        <v>578</v>
      </c>
      <c r="G587" s="41">
        <v>12</v>
      </c>
      <c r="H587" s="31">
        <v>45870</v>
      </c>
      <c r="I587" s="41" t="s">
        <v>388</v>
      </c>
      <c r="J587" s="6">
        <v>46235</v>
      </c>
      <c r="K587" s="10">
        <v>1</v>
      </c>
      <c r="L587" s="10"/>
      <c r="M587" s="10">
        <f>AVERAGE(K587*L587)</f>
        <v>0</v>
      </c>
      <c r="N587" s="11"/>
    </row>
    <row r="588" spans="1:14" s="12" customFormat="1" ht="17.25" customHeight="1" x14ac:dyDescent="0.25">
      <c r="A588" s="226">
        <v>582</v>
      </c>
      <c r="B588" s="123" t="s">
        <v>891</v>
      </c>
      <c r="C588" s="111" t="s">
        <v>387</v>
      </c>
      <c r="D588" s="40" t="s">
        <v>890</v>
      </c>
      <c r="E588" s="125">
        <v>1.5E-3</v>
      </c>
      <c r="F588" s="111"/>
      <c r="G588" s="111">
        <v>48</v>
      </c>
      <c r="H588" s="127">
        <v>44805</v>
      </c>
      <c r="I588" s="111" t="s">
        <v>388</v>
      </c>
      <c r="J588" s="127">
        <v>46266</v>
      </c>
      <c r="K588" s="106">
        <v>2</v>
      </c>
      <c r="L588" s="106"/>
      <c r="M588" s="106">
        <f t="shared" ref="M588" si="24">AVERAGE(K588*L588)</f>
        <v>0</v>
      </c>
      <c r="N588" s="120"/>
    </row>
    <row r="589" spans="1:14" s="12" customFormat="1" ht="17.25" customHeight="1" x14ac:dyDescent="0.25">
      <c r="A589" s="92">
        <v>583</v>
      </c>
      <c r="B589" s="124"/>
      <c r="C589" s="113"/>
      <c r="D589" s="40">
        <v>3551276</v>
      </c>
      <c r="E589" s="126"/>
      <c r="F589" s="113"/>
      <c r="G589" s="113"/>
      <c r="H589" s="128"/>
      <c r="I589" s="113"/>
      <c r="J589" s="128"/>
      <c r="K589" s="107"/>
      <c r="L589" s="107"/>
      <c r="M589" s="107"/>
      <c r="N589" s="121"/>
    </row>
    <row r="590" spans="1:14" s="12" customFormat="1" x14ac:dyDescent="0.25">
      <c r="A590" s="226">
        <v>584</v>
      </c>
      <c r="B590" s="108" t="s">
        <v>398</v>
      </c>
      <c r="C590" s="111" t="s">
        <v>387</v>
      </c>
      <c r="D590" s="43" t="s">
        <v>579</v>
      </c>
      <c r="E590" s="171">
        <v>2E-3</v>
      </c>
      <c r="F590" s="165" t="s">
        <v>207</v>
      </c>
      <c r="G590" s="165">
        <v>12</v>
      </c>
      <c r="H590" s="166">
        <v>45870</v>
      </c>
      <c r="I590" s="165" t="s">
        <v>388</v>
      </c>
      <c r="J590" s="127">
        <v>46235</v>
      </c>
      <c r="K590" s="106">
        <v>3</v>
      </c>
      <c r="L590" s="106"/>
      <c r="M590" s="106">
        <f>AVERAGE(K590*L590)</f>
        <v>0</v>
      </c>
      <c r="N590" s="120"/>
    </row>
    <row r="591" spans="1:14" s="12" customFormat="1" x14ac:dyDescent="0.25">
      <c r="A591" s="92">
        <v>585</v>
      </c>
      <c r="B591" s="109"/>
      <c r="C591" s="112"/>
      <c r="D591" s="43" t="s">
        <v>883</v>
      </c>
      <c r="E591" s="171"/>
      <c r="F591" s="165"/>
      <c r="G591" s="165"/>
      <c r="H591" s="166"/>
      <c r="I591" s="165"/>
      <c r="J591" s="150"/>
      <c r="K591" s="130"/>
      <c r="L591" s="130"/>
      <c r="M591" s="130"/>
      <c r="N591" s="122"/>
    </row>
    <row r="592" spans="1:14" s="12" customFormat="1" x14ac:dyDescent="0.25">
      <c r="A592" s="226">
        <v>586</v>
      </c>
      <c r="B592" s="110"/>
      <c r="C592" s="113"/>
      <c r="D592" s="43" t="s">
        <v>580</v>
      </c>
      <c r="E592" s="171"/>
      <c r="F592" s="165"/>
      <c r="G592" s="165"/>
      <c r="H592" s="166"/>
      <c r="I592" s="165"/>
      <c r="J592" s="128"/>
      <c r="K592" s="107"/>
      <c r="L592" s="107"/>
      <c r="M592" s="107"/>
      <c r="N592" s="121"/>
    </row>
    <row r="593" spans="1:14" s="12" customFormat="1" ht="15.75" customHeight="1" x14ac:dyDescent="0.25">
      <c r="A593" s="92">
        <v>587</v>
      </c>
      <c r="B593" s="108" t="s">
        <v>417</v>
      </c>
      <c r="C593" s="111" t="s">
        <v>387</v>
      </c>
      <c r="D593" s="5">
        <v>177789</v>
      </c>
      <c r="E593" s="114">
        <v>1.4999999999999999E-2</v>
      </c>
      <c r="F593" s="5" t="s">
        <v>941</v>
      </c>
      <c r="G593" s="111">
        <v>12</v>
      </c>
      <c r="H593" s="127">
        <v>45931</v>
      </c>
      <c r="I593" s="111" t="s">
        <v>388</v>
      </c>
      <c r="J593" s="127">
        <v>46296</v>
      </c>
      <c r="K593" s="130">
        <v>6</v>
      </c>
      <c r="L593" s="130"/>
      <c r="M593" s="130">
        <f>AVERAGE(K593*L593)</f>
        <v>0</v>
      </c>
      <c r="N593" s="120"/>
    </row>
    <row r="594" spans="1:14" s="12" customFormat="1" ht="16.5" customHeight="1" x14ac:dyDescent="0.25">
      <c r="A594" s="226">
        <v>588</v>
      </c>
      <c r="B594" s="109"/>
      <c r="C594" s="112"/>
      <c r="D594" s="5">
        <v>157885</v>
      </c>
      <c r="E594" s="115"/>
      <c r="F594" s="5" t="s">
        <v>244</v>
      </c>
      <c r="G594" s="112"/>
      <c r="H594" s="150"/>
      <c r="I594" s="112"/>
      <c r="J594" s="150"/>
      <c r="K594" s="130"/>
      <c r="L594" s="130"/>
      <c r="M594" s="130"/>
      <c r="N594" s="122"/>
    </row>
    <row r="595" spans="1:14" s="12" customFormat="1" ht="15.75" customHeight="1" x14ac:dyDescent="0.25">
      <c r="A595" s="92">
        <v>589</v>
      </c>
      <c r="B595" s="109"/>
      <c r="C595" s="112"/>
      <c r="D595" s="5">
        <v>157886</v>
      </c>
      <c r="E595" s="115"/>
      <c r="F595" s="5" t="s">
        <v>942</v>
      </c>
      <c r="G595" s="112"/>
      <c r="H595" s="150"/>
      <c r="I595" s="112"/>
      <c r="J595" s="150"/>
      <c r="K595" s="130"/>
      <c r="L595" s="130"/>
      <c r="M595" s="130"/>
      <c r="N595" s="122"/>
    </row>
    <row r="596" spans="1:14" s="12" customFormat="1" ht="15.75" customHeight="1" x14ac:dyDescent="0.25">
      <c r="A596" s="226">
        <v>590</v>
      </c>
      <c r="B596" s="109"/>
      <c r="C596" s="112"/>
      <c r="D596" s="40">
        <v>141228</v>
      </c>
      <c r="E596" s="115"/>
      <c r="F596" s="40" t="s">
        <v>868</v>
      </c>
      <c r="G596" s="112"/>
      <c r="H596" s="150"/>
      <c r="I596" s="112"/>
      <c r="J596" s="150"/>
      <c r="K596" s="130"/>
      <c r="L596" s="130"/>
      <c r="M596" s="130"/>
      <c r="N596" s="122"/>
    </row>
    <row r="597" spans="1:14" s="12" customFormat="1" ht="18" customHeight="1" x14ac:dyDescent="0.25">
      <c r="A597" s="92">
        <v>591</v>
      </c>
      <c r="B597" s="109"/>
      <c r="C597" s="112"/>
      <c r="D597" s="5">
        <v>157930</v>
      </c>
      <c r="E597" s="115"/>
      <c r="F597" s="5" t="s">
        <v>271</v>
      </c>
      <c r="G597" s="112"/>
      <c r="H597" s="150"/>
      <c r="I597" s="112"/>
      <c r="J597" s="150"/>
      <c r="K597" s="130"/>
      <c r="L597" s="130"/>
      <c r="M597" s="130"/>
      <c r="N597" s="122"/>
    </row>
    <row r="598" spans="1:14" s="12" customFormat="1" ht="15" customHeight="1" x14ac:dyDescent="0.25">
      <c r="A598" s="226">
        <v>592</v>
      </c>
      <c r="B598" s="110"/>
      <c r="C598" s="113"/>
      <c r="D598" s="5">
        <v>157890</v>
      </c>
      <c r="E598" s="116"/>
      <c r="F598" s="5" t="s">
        <v>943</v>
      </c>
      <c r="G598" s="113"/>
      <c r="H598" s="128"/>
      <c r="I598" s="113"/>
      <c r="J598" s="128"/>
      <c r="K598" s="130"/>
      <c r="L598" s="130"/>
      <c r="M598" s="130"/>
      <c r="N598" s="121"/>
    </row>
    <row r="599" spans="1:14" s="12" customFormat="1" ht="16.5" customHeight="1" x14ac:dyDescent="0.25">
      <c r="A599" s="92">
        <v>593</v>
      </c>
      <c r="B599" s="108" t="s">
        <v>400</v>
      </c>
      <c r="C599" s="111" t="s">
        <v>387</v>
      </c>
      <c r="D599" s="5">
        <v>183573</v>
      </c>
      <c r="E599" s="114">
        <v>5.0000000000000001E-3</v>
      </c>
      <c r="F599" s="5" t="s">
        <v>240</v>
      </c>
      <c r="G599" s="111">
        <v>12</v>
      </c>
      <c r="H599" s="127">
        <v>45870</v>
      </c>
      <c r="I599" s="111" t="s">
        <v>388</v>
      </c>
      <c r="J599" s="127">
        <v>46235</v>
      </c>
      <c r="K599" s="106">
        <v>4</v>
      </c>
      <c r="L599" s="106"/>
      <c r="M599" s="106">
        <f>AVERAGE(K599*L599)</f>
        <v>0</v>
      </c>
      <c r="N599" s="120"/>
    </row>
    <row r="600" spans="1:14" s="12" customFormat="1" ht="19.5" customHeight="1" x14ac:dyDescent="0.25">
      <c r="A600" s="226">
        <v>594</v>
      </c>
      <c r="B600" s="109"/>
      <c r="C600" s="112"/>
      <c r="D600" s="5">
        <v>183569</v>
      </c>
      <c r="E600" s="115"/>
      <c r="F600" s="5" t="s">
        <v>240</v>
      </c>
      <c r="G600" s="112"/>
      <c r="H600" s="128"/>
      <c r="I600" s="112"/>
      <c r="J600" s="150"/>
      <c r="K600" s="130"/>
      <c r="L600" s="130"/>
      <c r="M600" s="130"/>
      <c r="N600" s="122"/>
    </row>
    <row r="601" spans="1:14" s="12" customFormat="1" ht="14.25" customHeight="1" x14ac:dyDescent="0.25">
      <c r="A601" s="92">
        <v>595</v>
      </c>
      <c r="B601" s="109"/>
      <c r="C601" s="112"/>
      <c r="D601" s="5">
        <v>183572</v>
      </c>
      <c r="E601" s="115"/>
      <c r="F601" s="5" t="s">
        <v>243</v>
      </c>
      <c r="G601" s="112"/>
      <c r="H601" s="127">
        <v>45931</v>
      </c>
      <c r="I601" s="112"/>
      <c r="J601" s="127">
        <v>46296</v>
      </c>
      <c r="K601" s="130"/>
      <c r="L601" s="130"/>
      <c r="M601" s="130"/>
      <c r="N601" s="122"/>
    </row>
    <row r="602" spans="1:14" s="12" customFormat="1" ht="13.5" customHeight="1" x14ac:dyDescent="0.25">
      <c r="A602" s="226">
        <v>596</v>
      </c>
      <c r="B602" s="110"/>
      <c r="C602" s="113"/>
      <c r="D602" s="5">
        <v>21664</v>
      </c>
      <c r="E602" s="116"/>
      <c r="F602" s="5" t="s">
        <v>274</v>
      </c>
      <c r="G602" s="113"/>
      <c r="H602" s="128"/>
      <c r="I602" s="113"/>
      <c r="J602" s="128"/>
      <c r="K602" s="107"/>
      <c r="L602" s="107"/>
      <c r="M602" s="107"/>
      <c r="N602" s="121"/>
    </row>
    <row r="603" spans="1:14" s="12" customFormat="1" ht="14.25" customHeight="1" x14ac:dyDescent="0.25">
      <c r="A603" s="92">
        <v>597</v>
      </c>
      <c r="B603" s="108" t="s">
        <v>401</v>
      </c>
      <c r="C603" s="111" t="s">
        <v>387</v>
      </c>
      <c r="D603" s="5">
        <v>8600</v>
      </c>
      <c r="E603" s="172">
        <v>0.01</v>
      </c>
      <c r="F603" s="5" t="s">
        <v>241</v>
      </c>
      <c r="G603" s="111">
        <v>12</v>
      </c>
      <c r="H603" s="127">
        <v>45870</v>
      </c>
      <c r="I603" s="111" t="s">
        <v>388</v>
      </c>
      <c r="J603" s="127">
        <v>46235</v>
      </c>
      <c r="K603" s="106">
        <v>5</v>
      </c>
      <c r="L603" s="106"/>
      <c r="M603" s="106">
        <f>AVERAGE(K603*L603)</f>
        <v>0</v>
      </c>
      <c r="N603" s="120"/>
    </row>
    <row r="604" spans="1:14" s="12" customFormat="1" ht="16.5" customHeight="1" x14ac:dyDescent="0.25">
      <c r="A604" s="226">
        <v>598</v>
      </c>
      <c r="B604" s="109"/>
      <c r="C604" s="112"/>
      <c r="D604" s="5">
        <v>3446</v>
      </c>
      <c r="E604" s="190"/>
      <c r="F604" s="5" t="s">
        <v>944</v>
      </c>
      <c r="G604" s="112"/>
      <c r="H604" s="150"/>
      <c r="I604" s="112"/>
      <c r="J604" s="150"/>
      <c r="K604" s="130"/>
      <c r="L604" s="130"/>
      <c r="M604" s="130"/>
      <c r="N604" s="122"/>
    </row>
    <row r="605" spans="1:14" s="12" customFormat="1" ht="15" customHeight="1" x14ac:dyDescent="0.25">
      <c r="A605" s="92">
        <v>599</v>
      </c>
      <c r="B605" s="109"/>
      <c r="C605" s="112"/>
      <c r="D605" s="5">
        <v>8656</v>
      </c>
      <c r="E605" s="190"/>
      <c r="F605" s="5" t="s">
        <v>945</v>
      </c>
      <c r="G605" s="112"/>
      <c r="H605" s="150"/>
      <c r="I605" s="112"/>
      <c r="J605" s="150"/>
      <c r="K605" s="130"/>
      <c r="L605" s="130"/>
      <c r="M605" s="130"/>
      <c r="N605" s="122"/>
    </row>
    <row r="606" spans="1:14" s="12" customFormat="1" ht="15.75" customHeight="1" x14ac:dyDescent="0.25">
      <c r="A606" s="226">
        <v>600</v>
      </c>
      <c r="B606" s="109"/>
      <c r="C606" s="112"/>
      <c r="D606" s="5">
        <v>2061</v>
      </c>
      <c r="E606" s="190"/>
      <c r="F606" s="5" t="s">
        <v>242</v>
      </c>
      <c r="G606" s="112"/>
      <c r="H606" s="150"/>
      <c r="I606" s="112"/>
      <c r="J606" s="150"/>
      <c r="K606" s="130"/>
      <c r="L606" s="130"/>
      <c r="M606" s="130"/>
      <c r="N606" s="122"/>
    </row>
    <row r="607" spans="1:14" s="12" customFormat="1" ht="15.75" customHeight="1" x14ac:dyDescent="0.25">
      <c r="A607" s="92">
        <v>601</v>
      </c>
      <c r="B607" s="109"/>
      <c r="C607" s="112"/>
      <c r="D607" s="5">
        <v>2122</v>
      </c>
      <c r="E607" s="190"/>
      <c r="F607" s="5" t="s">
        <v>275</v>
      </c>
      <c r="G607" s="112"/>
      <c r="H607" s="150"/>
      <c r="I607" s="112"/>
      <c r="J607" s="150"/>
      <c r="K607" s="130"/>
      <c r="L607" s="130"/>
      <c r="M607" s="130"/>
      <c r="N607" s="121"/>
    </row>
    <row r="608" spans="1:14" s="12" customFormat="1" ht="18" customHeight="1" x14ac:dyDescent="0.25">
      <c r="A608" s="226">
        <v>602</v>
      </c>
      <c r="B608" s="108" t="s">
        <v>581</v>
      </c>
      <c r="C608" s="111" t="s">
        <v>387</v>
      </c>
      <c r="D608" s="5" t="s">
        <v>582</v>
      </c>
      <c r="E608" s="133">
        <v>2.5000000000000001E-3</v>
      </c>
      <c r="F608" s="5" t="s">
        <v>946</v>
      </c>
      <c r="G608" s="111">
        <v>12</v>
      </c>
      <c r="H608" s="127">
        <v>45870</v>
      </c>
      <c r="I608" s="111" t="s">
        <v>388</v>
      </c>
      <c r="J608" s="127">
        <v>46235</v>
      </c>
      <c r="K608" s="106">
        <v>7</v>
      </c>
      <c r="L608" s="106"/>
      <c r="M608" s="106">
        <f>AVERAGE(K608*L608)</f>
        <v>0</v>
      </c>
      <c r="N608" s="120"/>
    </row>
    <row r="609" spans="1:14" s="12" customFormat="1" ht="15" customHeight="1" x14ac:dyDescent="0.25">
      <c r="A609" s="92">
        <v>603</v>
      </c>
      <c r="B609" s="109"/>
      <c r="C609" s="112"/>
      <c r="D609" s="5" t="s">
        <v>245</v>
      </c>
      <c r="E609" s="170"/>
      <c r="F609" s="5" t="s">
        <v>230</v>
      </c>
      <c r="G609" s="112"/>
      <c r="H609" s="150"/>
      <c r="I609" s="112"/>
      <c r="J609" s="150"/>
      <c r="K609" s="130"/>
      <c r="L609" s="130"/>
      <c r="M609" s="130"/>
      <c r="N609" s="122"/>
    </row>
    <row r="610" spans="1:14" s="12" customFormat="1" ht="13.5" customHeight="1" x14ac:dyDescent="0.25">
      <c r="A610" s="226">
        <v>604</v>
      </c>
      <c r="B610" s="109"/>
      <c r="C610" s="112"/>
      <c r="D610" s="5" t="s">
        <v>249</v>
      </c>
      <c r="E610" s="170"/>
      <c r="F610" s="5" t="s">
        <v>250</v>
      </c>
      <c r="G610" s="112"/>
      <c r="H610" s="128"/>
      <c r="I610" s="112"/>
      <c r="J610" s="128"/>
      <c r="K610" s="130"/>
      <c r="L610" s="130"/>
      <c r="M610" s="130"/>
      <c r="N610" s="122"/>
    </row>
    <row r="611" spans="1:14" s="12" customFormat="1" ht="13.5" customHeight="1" x14ac:dyDescent="0.25">
      <c r="A611" s="92">
        <v>605</v>
      </c>
      <c r="B611" s="109"/>
      <c r="C611" s="112"/>
      <c r="D611" s="5" t="s">
        <v>256</v>
      </c>
      <c r="E611" s="170"/>
      <c r="F611" s="5" t="s">
        <v>247</v>
      </c>
      <c r="G611" s="112"/>
      <c r="H611" s="127">
        <v>45931</v>
      </c>
      <c r="I611" s="112"/>
      <c r="J611" s="127">
        <v>46296</v>
      </c>
      <c r="K611" s="130"/>
      <c r="L611" s="130"/>
      <c r="M611" s="130"/>
      <c r="N611" s="122"/>
    </row>
    <row r="612" spans="1:14" s="12" customFormat="1" ht="13.5" customHeight="1" x14ac:dyDescent="0.25">
      <c r="A612" s="226">
        <v>606</v>
      </c>
      <c r="B612" s="109"/>
      <c r="C612" s="112"/>
      <c r="D612" s="40" t="s">
        <v>583</v>
      </c>
      <c r="E612" s="170"/>
      <c r="F612" s="40" t="s">
        <v>584</v>
      </c>
      <c r="G612" s="112"/>
      <c r="H612" s="150"/>
      <c r="I612" s="112"/>
      <c r="J612" s="150"/>
      <c r="K612" s="130"/>
      <c r="L612" s="130"/>
      <c r="M612" s="130"/>
      <c r="N612" s="122"/>
    </row>
    <row r="613" spans="1:14" s="12" customFormat="1" ht="15" customHeight="1" x14ac:dyDescent="0.25">
      <c r="A613" s="92">
        <v>607</v>
      </c>
      <c r="B613" s="109"/>
      <c r="C613" s="112"/>
      <c r="D613" s="5" t="s">
        <v>585</v>
      </c>
      <c r="E613" s="170"/>
      <c r="F613" s="5" t="s">
        <v>611</v>
      </c>
      <c r="G613" s="112"/>
      <c r="H613" s="150"/>
      <c r="I613" s="112"/>
      <c r="J613" s="150"/>
      <c r="K613" s="130"/>
      <c r="L613" s="130"/>
      <c r="M613" s="130"/>
      <c r="N613" s="122"/>
    </row>
    <row r="614" spans="1:14" s="12" customFormat="1" ht="14.25" customHeight="1" x14ac:dyDescent="0.25">
      <c r="A614" s="226">
        <v>608</v>
      </c>
      <c r="B614" s="110"/>
      <c r="C614" s="113"/>
      <c r="D614" s="5" t="s">
        <v>267</v>
      </c>
      <c r="E614" s="134"/>
      <c r="F614" s="5" t="s">
        <v>266</v>
      </c>
      <c r="G614" s="113"/>
      <c r="H614" s="128"/>
      <c r="I614" s="113"/>
      <c r="J614" s="128"/>
      <c r="K614" s="107"/>
      <c r="L614" s="107"/>
      <c r="M614" s="107"/>
      <c r="N614" s="121"/>
    </row>
    <row r="615" spans="1:14" s="12" customFormat="1" ht="12.75" customHeight="1" x14ac:dyDescent="0.25">
      <c r="A615" s="92">
        <v>609</v>
      </c>
      <c r="B615" s="200" t="s">
        <v>593</v>
      </c>
      <c r="C615" s="141" t="s">
        <v>387</v>
      </c>
      <c r="D615" s="40">
        <v>150914</v>
      </c>
      <c r="E615" s="197">
        <v>2.5000000000000001E-3</v>
      </c>
      <c r="F615" s="40" t="s">
        <v>852</v>
      </c>
      <c r="G615" s="141">
        <v>24</v>
      </c>
      <c r="H615" s="144">
        <v>45505</v>
      </c>
      <c r="I615" s="141" t="s">
        <v>388</v>
      </c>
      <c r="J615" s="144">
        <v>46235</v>
      </c>
      <c r="K615" s="147">
        <v>13</v>
      </c>
      <c r="L615" s="106"/>
      <c r="M615" s="147">
        <f>AVERAGE(K615*L615)</f>
        <v>0</v>
      </c>
      <c r="N615" s="120"/>
    </row>
    <row r="616" spans="1:14" s="12" customFormat="1" ht="13.5" customHeight="1" x14ac:dyDescent="0.25">
      <c r="A616" s="226">
        <v>610</v>
      </c>
      <c r="B616" s="201"/>
      <c r="C616" s="142"/>
      <c r="D616" s="40">
        <v>150913</v>
      </c>
      <c r="E616" s="198"/>
      <c r="F616" s="40" t="s">
        <v>852</v>
      </c>
      <c r="G616" s="142"/>
      <c r="H616" s="145"/>
      <c r="I616" s="142"/>
      <c r="J616" s="145"/>
      <c r="K616" s="148"/>
      <c r="L616" s="130"/>
      <c r="M616" s="148"/>
      <c r="N616" s="122"/>
    </row>
    <row r="617" spans="1:14" s="12" customFormat="1" ht="13.5" customHeight="1" x14ac:dyDescent="0.25">
      <c r="A617" s="92">
        <v>611</v>
      </c>
      <c r="B617" s="201"/>
      <c r="C617" s="142"/>
      <c r="D617" s="40">
        <v>8313534</v>
      </c>
      <c r="E617" s="198"/>
      <c r="F617" s="40" t="s">
        <v>228</v>
      </c>
      <c r="G617" s="142"/>
      <c r="H617" s="145"/>
      <c r="I617" s="142"/>
      <c r="J617" s="145"/>
      <c r="K617" s="148"/>
      <c r="L617" s="130"/>
      <c r="M617" s="148"/>
      <c r="N617" s="122"/>
    </row>
    <row r="618" spans="1:14" s="12" customFormat="1" ht="13.5" customHeight="1" x14ac:dyDescent="0.25">
      <c r="A618" s="226">
        <v>612</v>
      </c>
      <c r="B618" s="201"/>
      <c r="C618" s="142"/>
      <c r="D618" s="40">
        <v>12932311</v>
      </c>
      <c r="E618" s="198"/>
      <c r="F618" s="40" t="s">
        <v>228</v>
      </c>
      <c r="G618" s="142"/>
      <c r="H618" s="145"/>
      <c r="I618" s="142"/>
      <c r="J618" s="145"/>
      <c r="K618" s="148"/>
      <c r="L618" s="130"/>
      <c r="M618" s="148"/>
      <c r="N618" s="122"/>
    </row>
    <row r="619" spans="1:14" s="12" customFormat="1" ht="13.5" customHeight="1" x14ac:dyDescent="0.25">
      <c r="A619" s="92">
        <v>613</v>
      </c>
      <c r="B619" s="201"/>
      <c r="C619" s="142"/>
      <c r="D619" s="40">
        <v>11229035</v>
      </c>
      <c r="E619" s="198"/>
      <c r="F619" s="40" t="s">
        <v>235</v>
      </c>
      <c r="G619" s="142"/>
      <c r="H619" s="145"/>
      <c r="I619" s="142"/>
      <c r="J619" s="145"/>
      <c r="K619" s="148"/>
      <c r="L619" s="130"/>
      <c r="M619" s="148"/>
      <c r="N619" s="122"/>
    </row>
    <row r="620" spans="1:14" s="12" customFormat="1" ht="13.5" customHeight="1" x14ac:dyDescent="0.25">
      <c r="A620" s="226">
        <v>614</v>
      </c>
      <c r="B620" s="201"/>
      <c r="C620" s="142"/>
      <c r="D620" s="40">
        <v>7813954</v>
      </c>
      <c r="E620" s="198"/>
      <c r="F620" s="40" t="s">
        <v>208</v>
      </c>
      <c r="G620" s="142"/>
      <c r="H620" s="145"/>
      <c r="I620" s="142"/>
      <c r="J620" s="145"/>
      <c r="K620" s="148"/>
      <c r="L620" s="130"/>
      <c r="M620" s="148"/>
      <c r="N620" s="122"/>
    </row>
    <row r="621" spans="1:14" s="12" customFormat="1" ht="13.5" customHeight="1" x14ac:dyDescent="0.25">
      <c r="A621" s="92">
        <v>615</v>
      </c>
      <c r="B621" s="201"/>
      <c r="C621" s="142"/>
      <c r="D621" s="40">
        <v>11296122</v>
      </c>
      <c r="E621" s="198"/>
      <c r="F621" s="40" t="s">
        <v>233</v>
      </c>
      <c r="G621" s="142"/>
      <c r="H621" s="145"/>
      <c r="I621" s="142"/>
      <c r="J621" s="145"/>
      <c r="K621" s="148"/>
      <c r="L621" s="130"/>
      <c r="M621" s="148"/>
      <c r="N621" s="122"/>
    </row>
    <row r="622" spans="1:14" s="12" customFormat="1" ht="13.5" customHeight="1" x14ac:dyDescent="0.25">
      <c r="A622" s="226">
        <v>616</v>
      </c>
      <c r="B622" s="201"/>
      <c r="C622" s="142"/>
      <c r="D622" s="40">
        <v>5295784</v>
      </c>
      <c r="E622" s="198"/>
      <c r="F622" s="40" t="s">
        <v>870</v>
      </c>
      <c r="G622" s="142"/>
      <c r="H622" s="145"/>
      <c r="I622" s="142"/>
      <c r="J622" s="145"/>
      <c r="K622" s="148"/>
      <c r="L622" s="130"/>
      <c r="M622" s="148"/>
      <c r="N622" s="122"/>
    </row>
    <row r="623" spans="1:14" s="12" customFormat="1" ht="13.5" customHeight="1" x14ac:dyDescent="0.25">
      <c r="A623" s="92">
        <v>617</v>
      </c>
      <c r="B623" s="201"/>
      <c r="C623" s="142"/>
      <c r="D623" s="40">
        <v>11541160</v>
      </c>
      <c r="E623" s="198"/>
      <c r="F623" s="40" t="s">
        <v>271</v>
      </c>
      <c r="G623" s="142"/>
      <c r="H623" s="145"/>
      <c r="I623" s="142"/>
      <c r="J623" s="145"/>
      <c r="K623" s="148"/>
      <c r="L623" s="130"/>
      <c r="M623" s="148"/>
      <c r="N623" s="122"/>
    </row>
    <row r="624" spans="1:14" s="12" customFormat="1" ht="13.5" customHeight="1" x14ac:dyDescent="0.25">
      <c r="A624" s="226">
        <v>618</v>
      </c>
      <c r="B624" s="201"/>
      <c r="C624" s="142"/>
      <c r="D624" s="40">
        <v>11259117</v>
      </c>
      <c r="E624" s="198"/>
      <c r="F624" s="40" t="s">
        <v>784</v>
      </c>
      <c r="G624" s="142"/>
      <c r="H624" s="145"/>
      <c r="I624" s="142"/>
      <c r="J624" s="145"/>
      <c r="K624" s="148"/>
      <c r="L624" s="130"/>
      <c r="M624" s="148"/>
      <c r="N624" s="122"/>
    </row>
    <row r="625" spans="1:14" s="12" customFormat="1" ht="12" customHeight="1" x14ac:dyDescent="0.25">
      <c r="A625" s="92">
        <v>619</v>
      </c>
      <c r="B625" s="201"/>
      <c r="C625" s="142"/>
      <c r="D625" s="40">
        <v>150912</v>
      </c>
      <c r="E625" s="198"/>
      <c r="F625" s="40" t="s">
        <v>852</v>
      </c>
      <c r="G625" s="142"/>
      <c r="H625" s="145"/>
      <c r="I625" s="142"/>
      <c r="J625" s="145"/>
      <c r="K625" s="148"/>
      <c r="L625" s="130"/>
      <c r="M625" s="148"/>
      <c r="N625" s="122"/>
    </row>
    <row r="626" spans="1:14" s="12" customFormat="1" ht="12" customHeight="1" x14ac:dyDescent="0.25">
      <c r="A626" s="226">
        <v>620</v>
      </c>
      <c r="B626" s="201"/>
      <c r="C626" s="142"/>
      <c r="D626" s="40">
        <v>102973</v>
      </c>
      <c r="E626" s="198"/>
      <c r="F626" s="40" t="s">
        <v>875</v>
      </c>
      <c r="G626" s="142"/>
      <c r="H626" s="145"/>
      <c r="I626" s="142"/>
      <c r="J626" s="145"/>
      <c r="K626" s="148"/>
      <c r="L626" s="130"/>
      <c r="M626" s="148"/>
      <c r="N626" s="122"/>
    </row>
    <row r="627" spans="1:14" s="12" customFormat="1" ht="12.75" customHeight="1" x14ac:dyDescent="0.25">
      <c r="A627" s="92">
        <v>621</v>
      </c>
      <c r="B627" s="202"/>
      <c r="C627" s="143"/>
      <c r="D627" s="40">
        <v>150909</v>
      </c>
      <c r="E627" s="199"/>
      <c r="F627" s="40" t="s">
        <v>869</v>
      </c>
      <c r="G627" s="143"/>
      <c r="H627" s="146"/>
      <c r="I627" s="143"/>
      <c r="J627" s="146"/>
      <c r="K627" s="149"/>
      <c r="L627" s="107"/>
      <c r="M627" s="149"/>
      <c r="N627" s="121"/>
    </row>
    <row r="628" spans="1:14" s="12" customFormat="1" ht="17.100000000000001" customHeight="1" x14ac:dyDescent="0.25">
      <c r="A628" s="226">
        <v>622</v>
      </c>
      <c r="B628" s="108" t="s">
        <v>403</v>
      </c>
      <c r="C628" s="111" t="s">
        <v>387</v>
      </c>
      <c r="D628" s="5">
        <v>512745</v>
      </c>
      <c r="E628" s="114">
        <v>5.0000000000000001E-3</v>
      </c>
      <c r="F628" s="5" t="s">
        <v>233</v>
      </c>
      <c r="G628" s="111">
        <v>12</v>
      </c>
      <c r="H628" s="127">
        <v>45931</v>
      </c>
      <c r="I628" s="111" t="s">
        <v>388</v>
      </c>
      <c r="J628" s="127">
        <v>46296</v>
      </c>
      <c r="K628" s="106">
        <v>19</v>
      </c>
      <c r="L628" s="106"/>
      <c r="M628" s="106">
        <f>AVERAGE(K628*L628)</f>
        <v>0</v>
      </c>
      <c r="N628" s="120"/>
    </row>
    <row r="629" spans="1:14" s="12" customFormat="1" ht="17.100000000000001" customHeight="1" x14ac:dyDescent="0.25">
      <c r="A629" s="92">
        <v>623</v>
      </c>
      <c r="B629" s="109"/>
      <c r="C629" s="112"/>
      <c r="D629" s="5">
        <v>236579</v>
      </c>
      <c r="E629" s="115"/>
      <c r="F629" s="5" t="s">
        <v>233</v>
      </c>
      <c r="G629" s="112"/>
      <c r="H629" s="150"/>
      <c r="I629" s="112"/>
      <c r="J629" s="150"/>
      <c r="K629" s="130"/>
      <c r="L629" s="130"/>
      <c r="M629" s="130"/>
      <c r="N629" s="122"/>
    </row>
    <row r="630" spans="1:14" s="12" customFormat="1" ht="17.100000000000001" customHeight="1" x14ac:dyDescent="0.25">
      <c r="A630" s="226">
        <v>624</v>
      </c>
      <c r="B630" s="109"/>
      <c r="C630" s="112"/>
      <c r="D630" s="5">
        <v>930571</v>
      </c>
      <c r="E630" s="115"/>
      <c r="F630" s="5" t="s">
        <v>265</v>
      </c>
      <c r="G630" s="112"/>
      <c r="H630" s="150"/>
      <c r="I630" s="112"/>
      <c r="J630" s="150"/>
      <c r="K630" s="130"/>
      <c r="L630" s="130"/>
      <c r="M630" s="130"/>
      <c r="N630" s="122"/>
    </row>
    <row r="631" spans="1:14" s="12" customFormat="1" ht="17.100000000000001" customHeight="1" x14ac:dyDescent="0.25">
      <c r="A631" s="92">
        <v>625</v>
      </c>
      <c r="B631" s="109"/>
      <c r="C631" s="112"/>
      <c r="D631" s="5">
        <v>117041</v>
      </c>
      <c r="E631" s="115"/>
      <c r="F631" s="5" t="s">
        <v>266</v>
      </c>
      <c r="G631" s="112"/>
      <c r="H631" s="150"/>
      <c r="I631" s="112"/>
      <c r="J631" s="150"/>
      <c r="K631" s="130"/>
      <c r="L631" s="130"/>
      <c r="M631" s="130"/>
      <c r="N631" s="122"/>
    </row>
    <row r="632" spans="1:14" s="12" customFormat="1" ht="17.100000000000001" customHeight="1" x14ac:dyDescent="0.25">
      <c r="A632" s="226">
        <v>626</v>
      </c>
      <c r="B632" s="109"/>
      <c r="C632" s="112"/>
      <c r="D632" s="5">
        <v>201862</v>
      </c>
      <c r="E632" s="115"/>
      <c r="F632" s="5" t="s">
        <v>266</v>
      </c>
      <c r="G632" s="112"/>
      <c r="H632" s="150"/>
      <c r="I632" s="112"/>
      <c r="J632" s="150"/>
      <c r="K632" s="130"/>
      <c r="L632" s="130"/>
      <c r="M632" s="130"/>
      <c r="N632" s="122"/>
    </row>
    <row r="633" spans="1:14" s="12" customFormat="1" ht="17.100000000000001" customHeight="1" x14ac:dyDescent="0.25">
      <c r="A633" s="92">
        <v>627</v>
      </c>
      <c r="B633" s="109"/>
      <c r="C633" s="112"/>
      <c r="D633" s="5">
        <v>961106</v>
      </c>
      <c r="E633" s="115"/>
      <c r="F633" s="5" t="s">
        <v>268</v>
      </c>
      <c r="G633" s="112"/>
      <c r="H633" s="150"/>
      <c r="I633" s="112"/>
      <c r="J633" s="150"/>
      <c r="K633" s="130"/>
      <c r="L633" s="130"/>
      <c r="M633" s="130"/>
      <c r="N633" s="122"/>
    </row>
    <row r="634" spans="1:14" s="12" customFormat="1" ht="17.100000000000001" customHeight="1" x14ac:dyDescent="0.25">
      <c r="A634" s="226">
        <v>628</v>
      </c>
      <c r="B634" s="109"/>
      <c r="C634" s="112"/>
      <c r="D634" s="5">
        <v>148312</v>
      </c>
      <c r="E634" s="115"/>
      <c r="F634" s="5" t="s">
        <v>268</v>
      </c>
      <c r="G634" s="112"/>
      <c r="H634" s="150"/>
      <c r="I634" s="112"/>
      <c r="J634" s="150"/>
      <c r="K634" s="130"/>
      <c r="L634" s="130"/>
      <c r="M634" s="130"/>
      <c r="N634" s="122"/>
    </row>
    <row r="635" spans="1:14" s="12" customFormat="1" ht="17.100000000000001" customHeight="1" x14ac:dyDescent="0.25">
      <c r="A635" s="92">
        <v>629</v>
      </c>
      <c r="B635" s="109"/>
      <c r="C635" s="112"/>
      <c r="D635" s="5">
        <v>624803</v>
      </c>
      <c r="E635" s="115"/>
      <c r="F635" s="5" t="s">
        <v>268</v>
      </c>
      <c r="G635" s="112"/>
      <c r="H635" s="150"/>
      <c r="I635" s="112"/>
      <c r="J635" s="150"/>
      <c r="K635" s="130"/>
      <c r="L635" s="130"/>
      <c r="M635" s="130"/>
      <c r="N635" s="122"/>
    </row>
    <row r="636" spans="1:14" s="12" customFormat="1" ht="17.100000000000001" customHeight="1" x14ac:dyDescent="0.25">
      <c r="A636" s="226">
        <v>630</v>
      </c>
      <c r="B636" s="109"/>
      <c r="C636" s="112"/>
      <c r="D636" s="5">
        <v>97301</v>
      </c>
      <c r="E636" s="115"/>
      <c r="F636" s="5" t="s">
        <v>268</v>
      </c>
      <c r="G636" s="112"/>
      <c r="H636" s="150"/>
      <c r="I636" s="112"/>
      <c r="J636" s="150"/>
      <c r="K636" s="130"/>
      <c r="L636" s="130"/>
      <c r="M636" s="130"/>
      <c r="N636" s="122"/>
    </row>
    <row r="637" spans="1:14" s="12" customFormat="1" ht="17.100000000000001" customHeight="1" x14ac:dyDescent="0.25">
      <c r="A637" s="92">
        <v>631</v>
      </c>
      <c r="B637" s="109"/>
      <c r="C637" s="112"/>
      <c r="D637" s="5">
        <v>115331</v>
      </c>
      <c r="E637" s="115"/>
      <c r="F637" s="5" t="s">
        <v>208</v>
      </c>
      <c r="G637" s="112"/>
      <c r="H637" s="150"/>
      <c r="I637" s="112"/>
      <c r="J637" s="150"/>
      <c r="K637" s="130"/>
      <c r="L637" s="130"/>
      <c r="M637" s="130"/>
      <c r="N637" s="122"/>
    </row>
    <row r="638" spans="1:14" s="12" customFormat="1" ht="17.100000000000001" customHeight="1" x14ac:dyDescent="0.25">
      <c r="A638" s="226">
        <v>632</v>
      </c>
      <c r="B638" s="109"/>
      <c r="C638" s="112"/>
      <c r="D638" s="5">
        <v>512710</v>
      </c>
      <c r="E638" s="115"/>
      <c r="F638" s="5" t="s">
        <v>269</v>
      </c>
      <c r="G638" s="112"/>
      <c r="H638" s="150"/>
      <c r="I638" s="112"/>
      <c r="J638" s="150"/>
      <c r="K638" s="130"/>
      <c r="L638" s="130"/>
      <c r="M638" s="130"/>
      <c r="N638" s="122"/>
    </row>
    <row r="639" spans="1:14" s="12" customFormat="1" ht="17.100000000000001" customHeight="1" x14ac:dyDescent="0.25">
      <c r="A639" s="92">
        <v>633</v>
      </c>
      <c r="B639" s="109"/>
      <c r="C639" s="112"/>
      <c r="D639" s="5">
        <v>159453</v>
      </c>
      <c r="E639" s="115"/>
      <c r="F639" s="5" t="s">
        <v>270</v>
      </c>
      <c r="G639" s="112"/>
      <c r="H639" s="150"/>
      <c r="I639" s="112"/>
      <c r="J639" s="150"/>
      <c r="K639" s="130"/>
      <c r="L639" s="130"/>
      <c r="M639" s="130"/>
      <c r="N639" s="122"/>
    </row>
    <row r="640" spans="1:14" s="12" customFormat="1" ht="17.100000000000001" customHeight="1" x14ac:dyDescent="0.25">
      <c r="A640" s="226">
        <v>634</v>
      </c>
      <c r="B640" s="109"/>
      <c r="C640" s="112"/>
      <c r="D640" s="5">
        <v>513017</v>
      </c>
      <c r="E640" s="115"/>
      <c r="F640" s="5" t="s">
        <v>271</v>
      </c>
      <c r="G640" s="112"/>
      <c r="H640" s="128"/>
      <c r="I640" s="112"/>
      <c r="J640" s="128"/>
      <c r="K640" s="130"/>
      <c r="L640" s="130"/>
      <c r="M640" s="130"/>
      <c r="N640" s="122"/>
    </row>
    <row r="641" spans="1:14" s="12" customFormat="1" ht="17.100000000000001" customHeight="1" x14ac:dyDescent="0.25">
      <c r="A641" s="92">
        <v>635</v>
      </c>
      <c r="B641" s="109"/>
      <c r="C641" s="112"/>
      <c r="D641" s="54" t="s">
        <v>871</v>
      </c>
      <c r="E641" s="115"/>
      <c r="F641" s="40" t="s">
        <v>271</v>
      </c>
      <c r="G641" s="112"/>
      <c r="H641" s="127">
        <v>45870</v>
      </c>
      <c r="I641" s="112"/>
      <c r="J641" s="127">
        <v>46235</v>
      </c>
      <c r="K641" s="130"/>
      <c r="L641" s="130"/>
      <c r="M641" s="130"/>
      <c r="N641" s="122"/>
    </row>
    <row r="642" spans="1:14" s="12" customFormat="1" ht="17.100000000000001" customHeight="1" x14ac:dyDescent="0.25">
      <c r="A642" s="226">
        <v>636</v>
      </c>
      <c r="B642" s="109"/>
      <c r="C642" s="112"/>
      <c r="D642" s="5">
        <v>54126</v>
      </c>
      <c r="E642" s="115"/>
      <c r="F642" s="5" t="s">
        <v>271</v>
      </c>
      <c r="G642" s="112"/>
      <c r="H642" s="150"/>
      <c r="I642" s="112"/>
      <c r="J642" s="150"/>
      <c r="K642" s="130"/>
      <c r="L642" s="130"/>
      <c r="M642" s="130"/>
      <c r="N642" s="122"/>
    </row>
    <row r="643" spans="1:14" s="12" customFormat="1" ht="17.100000000000001" customHeight="1" x14ac:dyDescent="0.25">
      <c r="A643" s="92">
        <v>637</v>
      </c>
      <c r="B643" s="109"/>
      <c r="C643" s="112"/>
      <c r="D643" s="5">
        <v>802512</v>
      </c>
      <c r="E643" s="115"/>
      <c r="F643" s="5" t="s">
        <v>276</v>
      </c>
      <c r="G643" s="112"/>
      <c r="H643" s="150"/>
      <c r="I643" s="112"/>
      <c r="J643" s="150"/>
      <c r="K643" s="130"/>
      <c r="L643" s="130"/>
      <c r="M643" s="130"/>
      <c r="N643" s="122"/>
    </row>
    <row r="644" spans="1:14" s="12" customFormat="1" ht="17.100000000000001" customHeight="1" x14ac:dyDescent="0.25">
      <c r="A644" s="226">
        <v>638</v>
      </c>
      <c r="B644" s="109"/>
      <c r="C644" s="112"/>
      <c r="D644" s="5">
        <v>201825</v>
      </c>
      <c r="E644" s="115"/>
      <c r="F644" s="5" t="s">
        <v>276</v>
      </c>
      <c r="G644" s="112"/>
      <c r="H644" s="150"/>
      <c r="I644" s="112"/>
      <c r="J644" s="150"/>
      <c r="K644" s="130"/>
      <c r="L644" s="130"/>
      <c r="M644" s="130"/>
      <c r="N644" s="122"/>
    </row>
    <row r="645" spans="1:14" s="12" customFormat="1" ht="17.100000000000001" customHeight="1" x14ac:dyDescent="0.25">
      <c r="A645" s="92">
        <v>639</v>
      </c>
      <c r="B645" s="109"/>
      <c r="C645" s="112"/>
      <c r="D645" s="5">
        <v>8303</v>
      </c>
      <c r="E645" s="115"/>
      <c r="F645" s="40" t="s">
        <v>237</v>
      </c>
      <c r="G645" s="112"/>
      <c r="H645" s="150"/>
      <c r="I645" s="112"/>
      <c r="J645" s="150"/>
      <c r="K645" s="130"/>
      <c r="L645" s="130"/>
      <c r="M645" s="130"/>
      <c r="N645" s="122"/>
    </row>
    <row r="646" spans="1:14" s="12" customFormat="1" ht="17.100000000000001" customHeight="1" x14ac:dyDescent="0.25">
      <c r="A646" s="226">
        <v>640</v>
      </c>
      <c r="B646" s="110"/>
      <c r="C646" s="113"/>
      <c r="D646" s="43" t="s">
        <v>594</v>
      </c>
      <c r="E646" s="116"/>
      <c r="F646" s="5" t="s">
        <v>276</v>
      </c>
      <c r="G646" s="113"/>
      <c r="H646" s="128"/>
      <c r="I646" s="113"/>
      <c r="J646" s="128"/>
      <c r="K646" s="107"/>
      <c r="L646" s="107"/>
      <c r="M646" s="107"/>
      <c r="N646" s="121"/>
    </row>
    <row r="647" spans="1:14" s="12" customFormat="1" ht="17.100000000000001" customHeight="1" x14ac:dyDescent="0.25">
      <c r="A647" s="92">
        <v>641</v>
      </c>
      <c r="B647" s="151" t="s">
        <v>873</v>
      </c>
      <c r="C647" s="141" t="s">
        <v>387</v>
      </c>
      <c r="D647" s="40">
        <v>3294</v>
      </c>
      <c r="E647" s="141">
        <v>0.25</v>
      </c>
      <c r="F647" s="40" t="s">
        <v>874</v>
      </c>
      <c r="G647" s="141">
        <v>24</v>
      </c>
      <c r="H647" s="138">
        <v>45505</v>
      </c>
      <c r="I647" s="141" t="s">
        <v>388</v>
      </c>
      <c r="J647" s="144">
        <v>46235</v>
      </c>
      <c r="K647" s="147">
        <v>12</v>
      </c>
      <c r="L647" s="147"/>
      <c r="M647" s="147">
        <f>AVERAGE(K647*L647)</f>
        <v>0</v>
      </c>
      <c r="N647" s="103"/>
    </row>
    <row r="648" spans="1:14" s="12" customFormat="1" ht="17.100000000000001" customHeight="1" x14ac:dyDescent="0.25">
      <c r="A648" s="226">
        <v>642</v>
      </c>
      <c r="B648" s="152"/>
      <c r="C648" s="142"/>
      <c r="D648" s="40">
        <v>93355</v>
      </c>
      <c r="E648" s="142"/>
      <c r="F648" s="40" t="s">
        <v>875</v>
      </c>
      <c r="G648" s="142"/>
      <c r="H648" s="139"/>
      <c r="I648" s="142"/>
      <c r="J648" s="145"/>
      <c r="K648" s="148"/>
      <c r="L648" s="148"/>
      <c r="M648" s="148"/>
      <c r="N648" s="104"/>
    </row>
    <row r="649" spans="1:14" s="12" customFormat="1" ht="17.100000000000001" customHeight="1" x14ac:dyDescent="0.25">
      <c r="A649" s="92">
        <v>643</v>
      </c>
      <c r="B649" s="152"/>
      <c r="C649" s="142"/>
      <c r="D649" s="40">
        <v>94016</v>
      </c>
      <c r="E649" s="142"/>
      <c r="F649" s="40" t="s">
        <v>876</v>
      </c>
      <c r="G649" s="142"/>
      <c r="H649" s="139"/>
      <c r="I649" s="142"/>
      <c r="J649" s="145"/>
      <c r="K649" s="148"/>
      <c r="L649" s="148"/>
      <c r="M649" s="148"/>
      <c r="N649" s="104"/>
    </row>
    <row r="650" spans="1:14" s="12" customFormat="1" ht="17.100000000000001" customHeight="1" x14ac:dyDescent="0.25">
      <c r="A650" s="226">
        <v>644</v>
      </c>
      <c r="B650" s="152"/>
      <c r="C650" s="142"/>
      <c r="D650" s="40">
        <v>93354</v>
      </c>
      <c r="E650" s="142"/>
      <c r="F650" s="40" t="s">
        <v>875</v>
      </c>
      <c r="G650" s="142"/>
      <c r="H650" s="139"/>
      <c r="I650" s="142"/>
      <c r="J650" s="145"/>
      <c r="K650" s="148"/>
      <c r="L650" s="148"/>
      <c r="M650" s="148"/>
      <c r="N650" s="104"/>
    </row>
    <row r="651" spans="1:14" s="12" customFormat="1" ht="17.100000000000001" customHeight="1" x14ac:dyDescent="0.25">
      <c r="A651" s="92">
        <v>645</v>
      </c>
      <c r="B651" s="152"/>
      <c r="C651" s="142"/>
      <c r="D651" s="40">
        <v>96452</v>
      </c>
      <c r="E651" s="142"/>
      <c r="F651" s="40" t="s">
        <v>877</v>
      </c>
      <c r="G651" s="142"/>
      <c r="H651" s="139"/>
      <c r="I651" s="142"/>
      <c r="J651" s="145"/>
      <c r="K651" s="148"/>
      <c r="L651" s="148"/>
      <c r="M651" s="148"/>
      <c r="N651" s="104"/>
    </row>
    <row r="652" spans="1:14" s="12" customFormat="1" ht="17.100000000000001" customHeight="1" x14ac:dyDescent="0.25">
      <c r="A652" s="226">
        <v>646</v>
      </c>
      <c r="B652" s="152"/>
      <c r="C652" s="142"/>
      <c r="D652" s="40">
        <v>93768</v>
      </c>
      <c r="E652" s="142"/>
      <c r="F652" s="40" t="s">
        <v>247</v>
      </c>
      <c r="G652" s="142"/>
      <c r="H652" s="139"/>
      <c r="I652" s="142"/>
      <c r="J652" s="145"/>
      <c r="K652" s="148"/>
      <c r="L652" s="148"/>
      <c r="M652" s="148"/>
      <c r="N652" s="104"/>
    </row>
    <row r="653" spans="1:14" s="12" customFormat="1" ht="17.100000000000001" customHeight="1" x14ac:dyDescent="0.25">
      <c r="A653" s="92">
        <v>647</v>
      </c>
      <c r="B653" s="152"/>
      <c r="C653" s="142"/>
      <c r="D653" s="40">
        <v>94017</v>
      </c>
      <c r="E653" s="142"/>
      <c r="F653" s="40" t="s">
        <v>827</v>
      </c>
      <c r="G653" s="142"/>
      <c r="H653" s="139"/>
      <c r="I653" s="142"/>
      <c r="J653" s="145"/>
      <c r="K653" s="148"/>
      <c r="L653" s="148"/>
      <c r="M653" s="148"/>
      <c r="N653" s="104"/>
    </row>
    <row r="654" spans="1:14" s="12" customFormat="1" ht="17.100000000000001" customHeight="1" x14ac:dyDescent="0.25">
      <c r="A654" s="226">
        <v>648</v>
      </c>
      <c r="B654" s="152"/>
      <c r="C654" s="142"/>
      <c r="D654" s="40">
        <v>92452</v>
      </c>
      <c r="E654" s="142"/>
      <c r="F654" s="40" t="s">
        <v>827</v>
      </c>
      <c r="G654" s="142"/>
      <c r="H654" s="139"/>
      <c r="I654" s="142"/>
      <c r="J654" s="145"/>
      <c r="K654" s="148"/>
      <c r="L654" s="148"/>
      <c r="M654" s="148"/>
      <c r="N654" s="104"/>
    </row>
    <row r="655" spans="1:14" s="12" customFormat="1" ht="17.100000000000001" customHeight="1" x14ac:dyDescent="0.25">
      <c r="A655" s="92">
        <v>649</v>
      </c>
      <c r="B655" s="152"/>
      <c r="C655" s="142"/>
      <c r="D655" s="40">
        <v>1140</v>
      </c>
      <c r="E655" s="142"/>
      <c r="F655" s="40" t="s">
        <v>878</v>
      </c>
      <c r="G655" s="142"/>
      <c r="H655" s="139"/>
      <c r="I655" s="142"/>
      <c r="J655" s="145"/>
      <c r="K655" s="148"/>
      <c r="L655" s="148"/>
      <c r="M655" s="148"/>
      <c r="N655" s="104"/>
    </row>
    <row r="656" spans="1:14" s="12" customFormat="1" ht="17.100000000000001" customHeight="1" x14ac:dyDescent="0.25">
      <c r="A656" s="226">
        <v>650</v>
      </c>
      <c r="B656" s="152"/>
      <c r="C656" s="142"/>
      <c r="D656" s="40">
        <v>93673</v>
      </c>
      <c r="E656" s="142"/>
      <c r="F656" s="40" t="s">
        <v>827</v>
      </c>
      <c r="G656" s="142"/>
      <c r="H656" s="139"/>
      <c r="I656" s="142"/>
      <c r="J656" s="145"/>
      <c r="K656" s="148"/>
      <c r="L656" s="148"/>
      <c r="M656" s="148"/>
      <c r="N656" s="104"/>
    </row>
    <row r="657" spans="1:18" s="12" customFormat="1" ht="17.100000000000001" customHeight="1" x14ac:dyDescent="0.25">
      <c r="A657" s="92">
        <v>651</v>
      </c>
      <c r="B657" s="152"/>
      <c r="C657" s="142"/>
      <c r="D657" s="40">
        <v>92867</v>
      </c>
      <c r="E657" s="142"/>
      <c r="F657" s="40" t="s">
        <v>879</v>
      </c>
      <c r="G657" s="142"/>
      <c r="H657" s="139"/>
      <c r="I657" s="142"/>
      <c r="J657" s="145"/>
      <c r="K657" s="148"/>
      <c r="L657" s="148"/>
      <c r="M657" s="148"/>
      <c r="N657" s="104"/>
    </row>
    <row r="658" spans="1:18" s="12" customFormat="1" x14ac:dyDescent="0.25">
      <c r="A658" s="226">
        <v>652</v>
      </c>
      <c r="B658" s="153"/>
      <c r="C658" s="143"/>
      <c r="D658" s="5" t="s">
        <v>599</v>
      </c>
      <c r="E658" s="143"/>
      <c r="F658" s="5" t="s">
        <v>947</v>
      </c>
      <c r="G658" s="143"/>
      <c r="H658" s="140"/>
      <c r="I658" s="143"/>
      <c r="J658" s="146"/>
      <c r="K658" s="149"/>
      <c r="L658" s="149"/>
      <c r="M658" s="149"/>
      <c r="N658" s="105"/>
    </row>
    <row r="659" spans="1:18" s="12" customFormat="1" ht="21.75" customHeight="1" x14ac:dyDescent="0.25">
      <c r="A659" s="92">
        <v>653</v>
      </c>
      <c r="B659" s="8" t="s">
        <v>399</v>
      </c>
      <c r="C659" s="41" t="s">
        <v>387</v>
      </c>
      <c r="D659" s="5">
        <v>8302</v>
      </c>
      <c r="E659" s="5">
        <v>0.5</v>
      </c>
      <c r="F659" s="5" t="s">
        <v>238</v>
      </c>
      <c r="G659" s="41">
        <v>12</v>
      </c>
      <c r="H659" s="6">
        <v>45870</v>
      </c>
      <c r="I659" s="41" t="s">
        <v>388</v>
      </c>
      <c r="J659" s="6">
        <v>46235</v>
      </c>
      <c r="K659" s="10">
        <v>1</v>
      </c>
      <c r="L659" s="10"/>
      <c r="M659" s="32">
        <f>AVERAGE(K659*L659)</f>
        <v>0</v>
      </c>
      <c r="N659" s="11"/>
    </row>
    <row r="660" spans="1:18" s="12" customFormat="1" ht="39" customHeight="1" x14ac:dyDescent="0.25">
      <c r="A660" s="226">
        <v>654</v>
      </c>
      <c r="B660" s="8" t="s">
        <v>246</v>
      </c>
      <c r="C660" s="5" t="s">
        <v>387</v>
      </c>
      <c r="D660" s="5">
        <v>48863</v>
      </c>
      <c r="E660" s="67">
        <v>5.0000000000000001E-3</v>
      </c>
      <c r="F660" s="5" t="s">
        <v>235</v>
      </c>
      <c r="G660" s="5">
        <v>12</v>
      </c>
      <c r="H660" s="6">
        <v>45901</v>
      </c>
      <c r="I660" s="5" t="s">
        <v>388</v>
      </c>
      <c r="J660" s="6">
        <v>46266</v>
      </c>
      <c r="K660" s="10">
        <v>1</v>
      </c>
      <c r="L660" s="10"/>
      <c r="M660" s="32">
        <f>AVERAGE(K660*L660)</f>
        <v>0</v>
      </c>
      <c r="N660" s="11"/>
      <c r="R660" s="14"/>
    </row>
    <row r="661" spans="1:18" s="12" customFormat="1" ht="15.75" customHeight="1" x14ac:dyDescent="0.25">
      <c r="A661" s="92">
        <v>655</v>
      </c>
      <c r="B661" s="108" t="s">
        <v>889</v>
      </c>
      <c r="C661" s="111" t="s">
        <v>387</v>
      </c>
      <c r="D661" s="5">
        <v>240402820</v>
      </c>
      <c r="E661" s="114">
        <v>2E-3</v>
      </c>
      <c r="F661" s="5" t="s">
        <v>598</v>
      </c>
      <c r="G661" s="111">
        <v>12</v>
      </c>
      <c r="H661" s="127">
        <v>45778</v>
      </c>
      <c r="I661" s="111" t="s">
        <v>388</v>
      </c>
      <c r="J661" s="127">
        <v>46143</v>
      </c>
      <c r="K661" s="106">
        <v>7</v>
      </c>
      <c r="L661" s="106"/>
      <c r="M661" s="106">
        <f t="shared" ref="M661" si="25">AVERAGE(K661*L661)</f>
        <v>0</v>
      </c>
      <c r="N661" s="120"/>
    </row>
    <row r="662" spans="1:18" s="12" customFormat="1" x14ac:dyDescent="0.25">
      <c r="A662" s="226">
        <v>656</v>
      </c>
      <c r="B662" s="109"/>
      <c r="C662" s="112"/>
      <c r="D662" s="5">
        <v>240402817</v>
      </c>
      <c r="E662" s="115"/>
      <c r="F662" s="5" t="s">
        <v>598</v>
      </c>
      <c r="G662" s="112"/>
      <c r="H662" s="150"/>
      <c r="I662" s="112"/>
      <c r="J662" s="150"/>
      <c r="K662" s="130"/>
      <c r="L662" s="130"/>
      <c r="M662" s="130"/>
      <c r="N662" s="122"/>
    </row>
    <row r="663" spans="1:18" s="12" customFormat="1" x14ac:dyDescent="0.25">
      <c r="A663" s="92">
        <v>657</v>
      </c>
      <c r="B663" s="109"/>
      <c r="C663" s="112"/>
      <c r="D663" s="5">
        <v>240402819</v>
      </c>
      <c r="E663" s="115"/>
      <c r="F663" s="5" t="s">
        <v>598</v>
      </c>
      <c r="G663" s="112"/>
      <c r="H663" s="150"/>
      <c r="I663" s="112"/>
      <c r="J663" s="150"/>
      <c r="K663" s="130"/>
      <c r="L663" s="130"/>
      <c r="M663" s="130"/>
      <c r="N663" s="122"/>
    </row>
    <row r="664" spans="1:18" s="12" customFormat="1" x14ac:dyDescent="0.25">
      <c r="A664" s="226">
        <v>658</v>
      </c>
      <c r="B664" s="109"/>
      <c r="C664" s="112"/>
      <c r="D664" s="5">
        <v>240402818</v>
      </c>
      <c r="E664" s="115"/>
      <c r="F664" s="5" t="s">
        <v>598</v>
      </c>
      <c r="G664" s="112"/>
      <c r="H664" s="128"/>
      <c r="I664" s="112"/>
      <c r="J664" s="128"/>
      <c r="K664" s="130"/>
      <c r="L664" s="130"/>
      <c r="M664" s="130"/>
      <c r="N664" s="122"/>
    </row>
    <row r="665" spans="1:18" s="12" customFormat="1" ht="27" x14ac:dyDescent="0.25">
      <c r="A665" s="92">
        <v>659</v>
      </c>
      <c r="B665" s="109"/>
      <c r="C665" s="112"/>
      <c r="D665" s="40" t="s">
        <v>885</v>
      </c>
      <c r="E665" s="115"/>
      <c r="F665" s="40" t="s">
        <v>888</v>
      </c>
      <c r="G665" s="112"/>
      <c r="H665" s="117">
        <v>45901</v>
      </c>
      <c r="I665" s="112"/>
      <c r="J665" s="127">
        <v>46235</v>
      </c>
      <c r="K665" s="130"/>
      <c r="L665" s="130"/>
      <c r="M665" s="130"/>
      <c r="N665" s="122"/>
    </row>
    <row r="666" spans="1:18" s="12" customFormat="1" ht="27" x14ac:dyDescent="0.25">
      <c r="A666" s="226">
        <v>660</v>
      </c>
      <c r="B666" s="109"/>
      <c r="C666" s="112"/>
      <c r="D666" s="40" t="s">
        <v>886</v>
      </c>
      <c r="E666" s="115"/>
      <c r="F666" s="40" t="s">
        <v>948</v>
      </c>
      <c r="G666" s="112"/>
      <c r="H666" s="118"/>
      <c r="I666" s="112"/>
      <c r="J666" s="150"/>
      <c r="K666" s="130"/>
      <c r="L666" s="130"/>
      <c r="M666" s="130"/>
      <c r="N666" s="122"/>
    </row>
    <row r="667" spans="1:18" s="12" customFormat="1" ht="27" x14ac:dyDescent="0.25">
      <c r="A667" s="92">
        <v>661</v>
      </c>
      <c r="B667" s="110"/>
      <c r="C667" s="113"/>
      <c r="D667" s="40" t="s">
        <v>887</v>
      </c>
      <c r="E667" s="116"/>
      <c r="F667" s="40" t="s">
        <v>949</v>
      </c>
      <c r="G667" s="113"/>
      <c r="H667" s="119"/>
      <c r="I667" s="113"/>
      <c r="J667" s="128"/>
      <c r="K667" s="107"/>
      <c r="L667" s="107"/>
      <c r="M667" s="107"/>
      <c r="N667" s="121"/>
    </row>
    <row r="668" spans="1:18" s="12" customFormat="1" ht="15" customHeight="1" x14ac:dyDescent="0.25">
      <c r="A668" s="226">
        <v>662</v>
      </c>
      <c r="B668" s="108" t="s">
        <v>402</v>
      </c>
      <c r="C668" s="111" t="s">
        <v>387</v>
      </c>
      <c r="D668" s="43" t="s">
        <v>586</v>
      </c>
      <c r="E668" s="67">
        <v>2.5000000000000001E-2</v>
      </c>
      <c r="F668" s="5" t="s">
        <v>251</v>
      </c>
      <c r="G668" s="111">
        <v>12</v>
      </c>
      <c r="H668" s="127">
        <v>45901</v>
      </c>
      <c r="I668" s="111" t="s">
        <v>388</v>
      </c>
      <c r="J668" s="127">
        <v>46266</v>
      </c>
      <c r="K668" s="106">
        <v>16</v>
      </c>
      <c r="L668" s="106"/>
      <c r="M668" s="106">
        <f>AVERAGE(K668*L668)</f>
        <v>0</v>
      </c>
      <c r="N668" s="120"/>
    </row>
    <row r="669" spans="1:18" s="12" customFormat="1" ht="15" customHeight="1" x14ac:dyDescent="0.25">
      <c r="A669" s="92">
        <v>663</v>
      </c>
      <c r="B669" s="109"/>
      <c r="C669" s="112"/>
      <c r="D669" s="43" t="s">
        <v>587</v>
      </c>
      <c r="E669" s="67">
        <v>2.5000000000000001E-2</v>
      </c>
      <c r="F669" s="5" t="s">
        <v>251</v>
      </c>
      <c r="G669" s="112"/>
      <c r="H669" s="150"/>
      <c r="I669" s="112"/>
      <c r="J669" s="150"/>
      <c r="K669" s="130"/>
      <c r="L669" s="130"/>
      <c r="M669" s="130"/>
      <c r="N669" s="122"/>
    </row>
    <row r="670" spans="1:18" s="12" customFormat="1" ht="15" customHeight="1" x14ac:dyDescent="0.25">
      <c r="A670" s="226">
        <v>664</v>
      </c>
      <c r="B670" s="109"/>
      <c r="C670" s="112"/>
      <c r="D670" s="43" t="s">
        <v>588</v>
      </c>
      <c r="E670" s="67">
        <v>2.5000000000000001E-2</v>
      </c>
      <c r="F670" s="5" t="s">
        <v>251</v>
      </c>
      <c r="G670" s="112"/>
      <c r="H670" s="150"/>
      <c r="I670" s="112"/>
      <c r="J670" s="150"/>
      <c r="K670" s="130"/>
      <c r="L670" s="130"/>
      <c r="M670" s="130"/>
      <c r="N670" s="122"/>
    </row>
    <row r="671" spans="1:18" s="12" customFormat="1" ht="15" customHeight="1" x14ac:dyDescent="0.25">
      <c r="A671" s="92">
        <v>665</v>
      </c>
      <c r="B671" s="109"/>
      <c r="C671" s="112"/>
      <c r="D671" s="43" t="s">
        <v>589</v>
      </c>
      <c r="E671" s="67">
        <v>2.5000000000000001E-2</v>
      </c>
      <c r="F671" s="5" t="s">
        <v>251</v>
      </c>
      <c r="G671" s="112"/>
      <c r="H671" s="150"/>
      <c r="I671" s="112"/>
      <c r="J671" s="150"/>
      <c r="K671" s="130"/>
      <c r="L671" s="130"/>
      <c r="M671" s="130"/>
      <c r="N671" s="122"/>
    </row>
    <row r="672" spans="1:18" s="12" customFormat="1" ht="15" customHeight="1" x14ac:dyDescent="0.25">
      <c r="A672" s="226">
        <v>666</v>
      </c>
      <c r="B672" s="109"/>
      <c r="C672" s="112"/>
      <c r="D672" s="5">
        <v>9360790</v>
      </c>
      <c r="E672" s="67">
        <v>2.5000000000000001E-2</v>
      </c>
      <c r="F672" s="5" t="s">
        <v>251</v>
      </c>
      <c r="G672" s="112"/>
      <c r="H672" s="150"/>
      <c r="I672" s="112"/>
      <c r="J672" s="150"/>
      <c r="K672" s="130"/>
      <c r="L672" s="130"/>
      <c r="M672" s="130"/>
      <c r="N672" s="122"/>
    </row>
    <row r="673" spans="1:14" s="12" customFormat="1" ht="15" customHeight="1" x14ac:dyDescent="0.25">
      <c r="A673" s="92">
        <v>667</v>
      </c>
      <c r="B673" s="109"/>
      <c r="C673" s="112"/>
      <c r="D673" s="5">
        <v>426313</v>
      </c>
      <c r="E673" s="67">
        <v>2.5000000000000001E-2</v>
      </c>
      <c r="F673" s="5" t="s">
        <v>251</v>
      </c>
      <c r="G673" s="112"/>
      <c r="H673" s="150"/>
      <c r="I673" s="112"/>
      <c r="J673" s="150"/>
      <c r="K673" s="130"/>
      <c r="L673" s="130"/>
      <c r="M673" s="130"/>
      <c r="N673" s="122"/>
    </row>
    <row r="674" spans="1:14" s="12" customFormat="1" ht="15" customHeight="1" x14ac:dyDescent="0.25">
      <c r="A674" s="226">
        <v>668</v>
      </c>
      <c r="B674" s="109"/>
      <c r="C674" s="112"/>
      <c r="D674" s="40">
        <v>426329</v>
      </c>
      <c r="E674" s="67">
        <v>2.5000000000000001E-2</v>
      </c>
      <c r="F674" s="5" t="s">
        <v>251</v>
      </c>
      <c r="G674" s="112"/>
      <c r="H674" s="150"/>
      <c r="I674" s="112"/>
      <c r="J674" s="150"/>
      <c r="K674" s="130"/>
      <c r="L674" s="130"/>
      <c r="M674" s="130"/>
      <c r="N674" s="122"/>
    </row>
    <row r="675" spans="1:14" s="12" customFormat="1" ht="15" customHeight="1" x14ac:dyDescent="0.25">
      <c r="A675" s="92">
        <v>669</v>
      </c>
      <c r="B675" s="109"/>
      <c r="C675" s="112"/>
      <c r="D675" s="5">
        <v>426311</v>
      </c>
      <c r="E675" s="67">
        <v>2.5000000000000001E-2</v>
      </c>
      <c r="F675" s="5" t="s">
        <v>251</v>
      </c>
      <c r="G675" s="112"/>
      <c r="H675" s="150"/>
      <c r="I675" s="112"/>
      <c r="J675" s="150"/>
      <c r="K675" s="130"/>
      <c r="L675" s="130"/>
      <c r="M675" s="130"/>
      <c r="N675" s="122"/>
    </row>
    <row r="676" spans="1:14" s="12" customFormat="1" ht="15" customHeight="1" x14ac:dyDescent="0.25">
      <c r="A676" s="226">
        <v>670</v>
      </c>
      <c r="B676" s="109"/>
      <c r="C676" s="112"/>
      <c r="D676" s="43" t="s">
        <v>590</v>
      </c>
      <c r="E676" s="67">
        <v>2.5000000000000001E-2</v>
      </c>
      <c r="F676" s="5" t="s">
        <v>252</v>
      </c>
      <c r="G676" s="112"/>
      <c r="H676" s="150"/>
      <c r="I676" s="112"/>
      <c r="J676" s="150"/>
      <c r="K676" s="130"/>
      <c r="L676" s="130"/>
      <c r="M676" s="130"/>
      <c r="N676" s="122"/>
    </row>
    <row r="677" spans="1:14" s="12" customFormat="1" ht="15" customHeight="1" x14ac:dyDescent="0.25">
      <c r="A677" s="92">
        <v>671</v>
      </c>
      <c r="B677" s="109"/>
      <c r="C677" s="112"/>
      <c r="D677" s="43" t="s">
        <v>591</v>
      </c>
      <c r="E677" s="67">
        <v>2.5000000000000001E-2</v>
      </c>
      <c r="F677" s="5" t="s">
        <v>253</v>
      </c>
      <c r="G677" s="112"/>
      <c r="H677" s="150"/>
      <c r="I677" s="112"/>
      <c r="J677" s="150"/>
      <c r="K677" s="130"/>
      <c r="L677" s="130"/>
      <c r="M677" s="130"/>
      <c r="N677" s="122"/>
    </row>
    <row r="678" spans="1:14" s="12" customFormat="1" ht="15" customHeight="1" x14ac:dyDescent="0.25">
      <c r="A678" s="226">
        <v>672</v>
      </c>
      <c r="B678" s="109"/>
      <c r="C678" s="112"/>
      <c r="D678" s="43" t="s">
        <v>592</v>
      </c>
      <c r="E678" s="67">
        <v>2.5000000000000001E-2</v>
      </c>
      <c r="F678" s="5" t="s">
        <v>253</v>
      </c>
      <c r="G678" s="112"/>
      <c r="H678" s="150"/>
      <c r="I678" s="112"/>
      <c r="J678" s="150"/>
      <c r="K678" s="130"/>
      <c r="L678" s="130"/>
      <c r="M678" s="130"/>
      <c r="N678" s="122"/>
    </row>
    <row r="679" spans="1:14" s="12" customFormat="1" ht="15" customHeight="1" x14ac:dyDescent="0.25">
      <c r="A679" s="92">
        <v>673</v>
      </c>
      <c r="B679" s="109"/>
      <c r="C679" s="112"/>
      <c r="D679" s="43">
        <v>9383599</v>
      </c>
      <c r="E679" s="67">
        <v>2.5000000000000001E-2</v>
      </c>
      <c r="F679" s="5" t="s">
        <v>254</v>
      </c>
      <c r="G679" s="112"/>
      <c r="H679" s="150"/>
      <c r="I679" s="112"/>
      <c r="J679" s="150"/>
      <c r="K679" s="130"/>
      <c r="L679" s="130"/>
      <c r="M679" s="130"/>
      <c r="N679" s="122"/>
    </row>
    <row r="680" spans="1:14" s="12" customFormat="1" ht="15" customHeight="1" x14ac:dyDescent="0.25">
      <c r="A680" s="226">
        <v>674</v>
      </c>
      <c r="B680" s="109"/>
      <c r="C680" s="112"/>
      <c r="D680" s="5">
        <v>60988</v>
      </c>
      <c r="E680" s="67">
        <v>2.5000000000000001E-2</v>
      </c>
      <c r="F680" s="5" t="s">
        <v>272</v>
      </c>
      <c r="G680" s="112"/>
      <c r="H680" s="127">
        <v>45931</v>
      </c>
      <c r="I680" s="112"/>
      <c r="J680" s="127">
        <v>46296</v>
      </c>
      <c r="K680" s="130"/>
      <c r="L680" s="130"/>
      <c r="M680" s="130"/>
      <c r="N680" s="122"/>
    </row>
    <row r="681" spans="1:14" s="12" customFormat="1" ht="16.5" customHeight="1" x14ac:dyDescent="0.25">
      <c r="A681" s="92">
        <v>675</v>
      </c>
      <c r="B681" s="109"/>
      <c r="C681" s="112"/>
      <c r="D681" s="5">
        <v>70138</v>
      </c>
      <c r="E681" s="67">
        <v>2.5000000000000001E-2</v>
      </c>
      <c r="F681" s="5" t="s">
        <v>273</v>
      </c>
      <c r="G681" s="112"/>
      <c r="H681" s="150"/>
      <c r="I681" s="112"/>
      <c r="J681" s="150"/>
      <c r="K681" s="130"/>
      <c r="L681" s="130"/>
      <c r="M681" s="130"/>
      <c r="N681" s="122"/>
    </row>
    <row r="682" spans="1:14" s="12" customFormat="1" ht="15" customHeight="1" x14ac:dyDescent="0.25">
      <c r="A682" s="226">
        <v>676</v>
      </c>
      <c r="B682" s="109"/>
      <c r="C682" s="112"/>
      <c r="D682" s="5">
        <v>31320</v>
      </c>
      <c r="E682" s="67">
        <v>2.5000000000000001E-2</v>
      </c>
      <c r="F682" s="5"/>
      <c r="G682" s="112"/>
      <c r="H682" s="150"/>
      <c r="I682" s="112"/>
      <c r="J682" s="150"/>
      <c r="K682" s="130"/>
      <c r="L682" s="130"/>
      <c r="M682" s="130"/>
      <c r="N682" s="122"/>
    </row>
    <row r="683" spans="1:14" s="12" customFormat="1" x14ac:dyDescent="0.25">
      <c r="A683" s="92">
        <v>677</v>
      </c>
      <c r="B683" s="109"/>
      <c r="C683" s="112"/>
      <c r="D683" s="43" t="s">
        <v>872</v>
      </c>
      <c r="E683" s="67">
        <v>2.5000000000000001E-2</v>
      </c>
      <c r="F683" s="5" t="s">
        <v>260</v>
      </c>
      <c r="G683" s="112"/>
      <c r="H683" s="150"/>
      <c r="I683" s="112"/>
      <c r="J683" s="150"/>
      <c r="K683" s="130"/>
      <c r="L683" s="130"/>
      <c r="M683" s="130"/>
      <c r="N683" s="121"/>
    </row>
    <row r="684" spans="1:14" s="12" customFormat="1" ht="15.75" customHeight="1" x14ac:dyDescent="0.25">
      <c r="A684" s="226">
        <v>678</v>
      </c>
      <c r="B684" s="108" t="s">
        <v>623</v>
      </c>
      <c r="C684" s="111" t="s">
        <v>387</v>
      </c>
      <c r="D684" s="5">
        <v>179</v>
      </c>
      <c r="E684" s="114">
        <v>2E-3</v>
      </c>
      <c r="F684" s="5" t="s">
        <v>248</v>
      </c>
      <c r="G684" s="111">
        <v>12</v>
      </c>
      <c r="H684" s="127">
        <v>45901</v>
      </c>
      <c r="I684" s="111" t="s">
        <v>388</v>
      </c>
      <c r="J684" s="127">
        <v>46266</v>
      </c>
      <c r="K684" s="106">
        <v>3</v>
      </c>
      <c r="L684" s="106"/>
      <c r="M684" s="106">
        <f>AVERAGE(K684*L684)</f>
        <v>0</v>
      </c>
      <c r="N684" s="120"/>
    </row>
    <row r="685" spans="1:14" s="12" customFormat="1" ht="15" customHeight="1" x14ac:dyDescent="0.25">
      <c r="A685" s="92">
        <v>679</v>
      </c>
      <c r="B685" s="109"/>
      <c r="C685" s="112"/>
      <c r="D685" s="5">
        <v>175</v>
      </c>
      <c r="E685" s="115"/>
      <c r="F685" s="5" t="s">
        <v>950</v>
      </c>
      <c r="G685" s="112"/>
      <c r="H685" s="150"/>
      <c r="I685" s="112"/>
      <c r="J685" s="150"/>
      <c r="K685" s="130"/>
      <c r="L685" s="130"/>
      <c r="M685" s="130"/>
      <c r="N685" s="122"/>
    </row>
    <row r="686" spans="1:14" s="12" customFormat="1" ht="14.25" customHeight="1" x14ac:dyDescent="0.25">
      <c r="A686" s="226">
        <v>680</v>
      </c>
      <c r="B686" s="110"/>
      <c r="C686" s="113"/>
      <c r="D686" s="5">
        <v>177</v>
      </c>
      <c r="E686" s="116"/>
      <c r="F686" s="5" t="s">
        <v>255</v>
      </c>
      <c r="G686" s="113"/>
      <c r="H686" s="128"/>
      <c r="I686" s="113"/>
      <c r="J686" s="128"/>
      <c r="K686" s="107"/>
      <c r="L686" s="107"/>
      <c r="M686" s="107"/>
      <c r="N686" s="121"/>
    </row>
    <row r="687" spans="1:14" s="12" customFormat="1" ht="16.5" customHeight="1" x14ac:dyDescent="0.25">
      <c r="A687" s="92">
        <v>681</v>
      </c>
      <c r="B687" s="154" t="s">
        <v>624</v>
      </c>
      <c r="C687" s="111" t="s">
        <v>387</v>
      </c>
      <c r="D687" s="43" t="s">
        <v>595</v>
      </c>
      <c r="E687" s="67">
        <v>2E-3</v>
      </c>
      <c r="F687" s="5" t="s">
        <v>257</v>
      </c>
      <c r="G687" s="111">
        <v>12</v>
      </c>
      <c r="H687" s="127">
        <v>45901</v>
      </c>
      <c r="I687" s="111" t="s">
        <v>388</v>
      </c>
      <c r="J687" s="127">
        <v>46266</v>
      </c>
      <c r="K687" s="106">
        <v>2</v>
      </c>
      <c r="L687" s="106"/>
      <c r="M687" s="106">
        <f>AVERAGE(K687*L687)</f>
        <v>0</v>
      </c>
      <c r="N687" s="120"/>
    </row>
    <row r="688" spans="1:14" s="12" customFormat="1" ht="16.5" customHeight="1" x14ac:dyDescent="0.25">
      <c r="A688" s="226">
        <v>682</v>
      </c>
      <c r="B688" s="154"/>
      <c r="C688" s="112"/>
      <c r="D688" s="43" t="s">
        <v>596</v>
      </c>
      <c r="E688" s="67">
        <v>2E-3</v>
      </c>
      <c r="F688" s="5" t="s">
        <v>258</v>
      </c>
      <c r="G688" s="113"/>
      <c r="H688" s="128"/>
      <c r="I688" s="112"/>
      <c r="J688" s="150"/>
      <c r="K688" s="130"/>
      <c r="L688" s="130"/>
      <c r="M688" s="130"/>
      <c r="N688" s="122"/>
    </row>
    <row r="689" spans="1:14" s="12" customFormat="1" ht="39" customHeight="1" x14ac:dyDescent="0.25">
      <c r="A689" s="92">
        <v>683</v>
      </c>
      <c r="B689" s="39" t="s">
        <v>882</v>
      </c>
      <c r="C689" s="113"/>
      <c r="D689" s="40" t="s">
        <v>880</v>
      </c>
      <c r="E689" s="65">
        <v>2.5000000000000001E-3</v>
      </c>
      <c r="F689" s="40" t="s">
        <v>881</v>
      </c>
      <c r="G689" s="42">
        <v>24</v>
      </c>
      <c r="H689" s="6">
        <v>45536</v>
      </c>
      <c r="I689" s="113"/>
      <c r="J689" s="128"/>
      <c r="K689" s="107"/>
      <c r="L689" s="107"/>
      <c r="M689" s="107"/>
      <c r="N689" s="38"/>
    </row>
    <row r="690" spans="1:14" s="12" customFormat="1" ht="12.75" customHeight="1" x14ac:dyDescent="0.25">
      <c r="A690" s="226">
        <v>684</v>
      </c>
      <c r="B690" s="154" t="s">
        <v>404</v>
      </c>
      <c r="C690" s="111" t="s">
        <v>387</v>
      </c>
      <c r="D690" s="5">
        <v>57108</v>
      </c>
      <c r="E690" s="114">
        <v>2.5000000000000001E-2</v>
      </c>
      <c r="F690" s="5" t="s">
        <v>260</v>
      </c>
      <c r="G690" s="111">
        <v>12</v>
      </c>
      <c r="H690" s="127">
        <v>45931</v>
      </c>
      <c r="I690" s="111" t="s">
        <v>388</v>
      </c>
      <c r="J690" s="127">
        <v>46296</v>
      </c>
      <c r="K690" s="129">
        <v>9</v>
      </c>
      <c r="L690" s="129"/>
      <c r="M690" s="106">
        <f t="shared" ref="M690" si="26">AVERAGE(K690*L690)</f>
        <v>0</v>
      </c>
      <c r="N690" s="120"/>
    </row>
    <row r="691" spans="1:14" s="12" customFormat="1" ht="13.5" customHeight="1" x14ac:dyDescent="0.25">
      <c r="A691" s="92">
        <v>685</v>
      </c>
      <c r="B691" s="154"/>
      <c r="C691" s="112"/>
      <c r="D691" s="5">
        <v>65142</v>
      </c>
      <c r="E691" s="115"/>
      <c r="F691" s="5" t="s">
        <v>260</v>
      </c>
      <c r="G691" s="112"/>
      <c r="H691" s="150"/>
      <c r="I691" s="112"/>
      <c r="J691" s="150"/>
      <c r="K691" s="129"/>
      <c r="L691" s="129"/>
      <c r="M691" s="130"/>
      <c r="N691" s="122"/>
    </row>
    <row r="692" spans="1:14" s="12" customFormat="1" ht="15.75" customHeight="1" x14ac:dyDescent="0.25">
      <c r="A692" s="226">
        <v>686</v>
      </c>
      <c r="B692" s="154"/>
      <c r="C692" s="112"/>
      <c r="D692" s="5">
        <v>87048</v>
      </c>
      <c r="E692" s="115"/>
      <c r="F692" s="5" t="s">
        <v>260</v>
      </c>
      <c r="G692" s="112"/>
      <c r="H692" s="150"/>
      <c r="I692" s="112"/>
      <c r="J692" s="150"/>
      <c r="K692" s="129"/>
      <c r="L692" s="129"/>
      <c r="M692" s="130"/>
      <c r="N692" s="122"/>
    </row>
    <row r="693" spans="1:14" s="12" customFormat="1" ht="14.25" customHeight="1" x14ac:dyDescent="0.25">
      <c r="A693" s="92">
        <v>687</v>
      </c>
      <c r="B693" s="154"/>
      <c r="C693" s="112"/>
      <c r="D693" s="5">
        <v>43397</v>
      </c>
      <c r="E693" s="115"/>
      <c r="F693" s="5" t="s">
        <v>261</v>
      </c>
      <c r="G693" s="112"/>
      <c r="H693" s="150"/>
      <c r="I693" s="112"/>
      <c r="J693" s="150"/>
      <c r="K693" s="129"/>
      <c r="L693" s="129"/>
      <c r="M693" s="130"/>
      <c r="N693" s="122"/>
    </row>
    <row r="694" spans="1:14" s="12" customFormat="1" ht="15" customHeight="1" x14ac:dyDescent="0.25">
      <c r="A694" s="226">
        <v>688</v>
      </c>
      <c r="B694" s="154"/>
      <c r="C694" s="112"/>
      <c r="D694" s="5">
        <v>19802</v>
      </c>
      <c r="E694" s="115"/>
      <c r="F694" s="5" t="s">
        <v>262</v>
      </c>
      <c r="G694" s="112"/>
      <c r="H694" s="150"/>
      <c r="I694" s="112"/>
      <c r="J694" s="150"/>
      <c r="K694" s="129"/>
      <c r="L694" s="129"/>
      <c r="M694" s="130"/>
      <c r="N694" s="122"/>
    </row>
    <row r="695" spans="1:14" s="12" customFormat="1" ht="15" customHeight="1" x14ac:dyDescent="0.25">
      <c r="A695" s="92">
        <v>689</v>
      </c>
      <c r="B695" s="154"/>
      <c r="C695" s="112"/>
      <c r="D695" s="40">
        <v>96176</v>
      </c>
      <c r="E695" s="115"/>
      <c r="F695" s="5" t="s">
        <v>261</v>
      </c>
      <c r="G695" s="112"/>
      <c r="H695" s="150"/>
      <c r="I695" s="112"/>
      <c r="J695" s="150"/>
      <c r="K695" s="129"/>
      <c r="L695" s="129"/>
      <c r="M695" s="130"/>
      <c r="N695" s="122"/>
    </row>
    <row r="696" spans="1:14" s="12" customFormat="1" ht="14.25" customHeight="1" x14ac:dyDescent="0.25">
      <c r="A696" s="226">
        <v>690</v>
      </c>
      <c r="B696" s="154"/>
      <c r="C696" s="112"/>
      <c r="D696" s="5">
        <v>85986</v>
      </c>
      <c r="E696" s="115"/>
      <c r="F696" s="5" t="s">
        <v>262</v>
      </c>
      <c r="G696" s="112"/>
      <c r="H696" s="150"/>
      <c r="I696" s="112"/>
      <c r="J696" s="150"/>
      <c r="K696" s="129"/>
      <c r="L696" s="129"/>
      <c r="M696" s="130"/>
      <c r="N696" s="122"/>
    </row>
    <row r="697" spans="1:14" s="12" customFormat="1" ht="14.25" customHeight="1" x14ac:dyDescent="0.25">
      <c r="A697" s="92">
        <v>691</v>
      </c>
      <c r="B697" s="154"/>
      <c r="C697" s="112"/>
      <c r="D697" s="5">
        <v>43295</v>
      </c>
      <c r="E697" s="115"/>
      <c r="F697" s="5" t="s">
        <v>262</v>
      </c>
      <c r="G697" s="112"/>
      <c r="H697" s="150"/>
      <c r="I697" s="112"/>
      <c r="J697" s="150"/>
      <c r="K697" s="129"/>
      <c r="L697" s="129"/>
      <c r="M697" s="130"/>
      <c r="N697" s="122"/>
    </row>
    <row r="698" spans="1:14" s="12" customFormat="1" ht="12" customHeight="1" x14ac:dyDescent="0.25">
      <c r="A698" s="226">
        <v>692</v>
      </c>
      <c r="B698" s="154"/>
      <c r="C698" s="112"/>
      <c r="D698" s="5">
        <v>45309</v>
      </c>
      <c r="E698" s="115"/>
      <c r="F698" s="5" t="s">
        <v>263</v>
      </c>
      <c r="G698" s="112"/>
      <c r="H698" s="150"/>
      <c r="I698" s="112"/>
      <c r="J698" s="150"/>
      <c r="K698" s="129"/>
      <c r="L698" s="129"/>
      <c r="M698" s="107"/>
      <c r="N698" s="121"/>
    </row>
    <row r="699" spans="1:14" s="12" customFormat="1" ht="15" customHeight="1" x14ac:dyDescent="0.25">
      <c r="A699" s="92">
        <v>693</v>
      </c>
      <c r="B699" s="108" t="s">
        <v>405</v>
      </c>
      <c r="C699" s="111" t="s">
        <v>387</v>
      </c>
      <c r="D699" s="5">
        <v>5150228</v>
      </c>
      <c r="E699" s="114">
        <v>1.4999999999999999E-2</v>
      </c>
      <c r="F699" s="5" t="s">
        <v>264</v>
      </c>
      <c r="G699" s="111">
        <v>12</v>
      </c>
      <c r="H699" s="127">
        <v>45931</v>
      </c>
      <c r="I699" s="111" t="s">
        <v>388</v>
      </c>
      <c r="J699" s="127">
        <v>46296</v>
      </c>
      <c r="K699" s="129">
        <v>6</v>
      </c>
      <c r="L699" s="129"/>
      <c r="M699" s="106">
        <f>AVERAGE(K699*L699)</f>
        <v>0</v>
      </c>
      <c r="N699" s="120"/>
    </row>
    <row r="700" spans="1:14" s="12" customFormat="1" ht="12" customHeight="1" x14ac:dyDescent="0.25">
      <c r="A700" s="226">
        <v>694</v>
      </c>
      <c r="B700" s="109"/>
      <c r="C700" s="112"/>
      <c r="D700" s="5">
        <v>5152256</v>
      </c>
      <c r="E700" s="115"/>
      <c r="F700" s="5" t="s">
        <v>264</v>
      </c>
      <c r="G700" s="112"/>
      <c r="H700" s="150"/>
      <c r="I700" s="112"/>
      <c r="J700" s="150"/>
      <c r="K700" s="129"/>
      <c r="L700" s="129"/>
      <c r="M700" s="130"/>
      <c r="N700" s="122"/>
    </row>
    <row r="701" spans="1:14" s="12" customFormat="1" ht="12" customHeight="1" x14ac:dyDescent="0.25">
      <c r="A701" s="92">
        <v>695</v>
      </c>
      <c r="B701" s="109"/>
      <c r="C701" s="112"/>
      <c r="D701" s="5">
        <v>4774</v>
      </c>
      <c r="E701" s="115"/>
      <c r="F701" s="5" t="s">
        <v>259</v>
      </c>
      <c r="G701" s="112"/>
      <c r="H701" s="150"/>
      <c r="I701" s="112"/>
      <c r="J701" s="150"/>
      <c r="K701" s="129"/>
      <c r="L701" s="129"/>
      <c r="M701" s="130"/>
      <c r="N701" s="122"/>
    </row>
    <row r="702" spans="1:14" s="12" customFormat="1" ht="12" customHeight="1" x14ac:dyDescent="0.25">
      <c r="A702" s="226">
        <v>696</v>
      </c>
      <c r="B702" s="109"/>
      <c r="C702" s="112"/>
      <c r="D702" s="5">
        <v>4773</v>
      </c>
      <c r="E702" s="115"/>
      <c r="F702" s="5" t="s">
        <v>259</v>
      </c>
      <c r="G702" s="112"/>
      <c r="H702" s="150"/>
      <c r="I702" s="112"/>
      <c r="J702" s="150"/>
      <c r="K702" s="129"/>
      <c r="L702" s="129"/>
      <c r="M702" s="130"/>
      <c r="N702" s="122"/>
    </row>
    <row r="703" spans="1:14" s="12" customFormat="1" ht="14.25" customHeight="1" x14ac:dyDescent="0.25">
      <c r="A703" s="92">
        <v>697</v>
      </c>
      <c r="B703" s="109"/>
      <c r="C703" s="112"/>
      <c r="D703" s="5">
        <v>5157256</v>
      </c>
      <c r="E703" s="115"/>
      <c r="F703" s="5" t="s">
        <v>264</v>
      </c>
      <c r="G703" s="112"/>
      <c r="H703" s="150"/>
      <c r="I703" s="112"/>
      <c r="J703" s="150"/>
      <c r="K703" s="129"/>
      <c r="L703" s="129"/>
      <c r="M703" s="130"/>
      <c r="N703" s="122"/>
    </row>
    <row r="704" spans="1:14" s="12" customFormat="1" ht="15" customHeight="1" x14ac:dyDescent="0.25">
      <c r="A704" s="226">
        <v>698</v>
      </c>
      <c r="B704" s="110"/>
      <c r="C704" s="113"/>
      <c r="D704" s="5">
        <v>9205430</v>
      </c>
      <c r="E704" s="116"/>
      <c r="F704" s="5" t="s">
        <v>271</v>
      </c>
      <c r="G704" s="113"/>
      <c r="H704" s="128"/>
      <c r="I704" s="113"/>
      <c r="J704" s="128"/>
      <c r="K704" s="129"/>
      <c r="L704" s="129"/>
      <c r="M704" s="107"/>
      <c r="N704" s="121"/>
    </row>
    <row r="705" spans="1:32" s="12" customFormat="1" ht="39" customHeight="1" x14ac:dyDescent="0.25">
      <c r="A705" s="92">
        <v>699</v>
      </c>
      <c r="B705" s="8" t="s">
        <v>625</v>
      </c>
      <c r="C705" s="5" t="s">
        <v>387</v>
      </c>
      <c r="D705" s="43" t="s">
        <v>597</v>
      </c>
      <c r="E705" s="67">
        <v>2E-3</v>
      </c>
      <c r="F705" s="5" t="s">
        <v>277</v>
      </c>
      <c r="G705" s="5">
        <v>12</v>
      </c>
      <c r="H705" s="6">
        <v>45901</v>
      </c>
      <c r="I705" s="5" t="s">
        <v>388</v>
      </c>
      <c r="J705" s="6">
        <v>46266</v>
      </c>
      <c r="K705" s="10">
        <v>1</v>
      </c>
      <c r="L705" s="10"/>
      <c r="M705" s="10">
        <f>AVERAGE(K705*L705)</f>
        <v>0</v>
      </c>
      <c r="N705" s="11"/>
    </row>
    <row r="706" spans="1:32" s="12" customFormat="1" ht="65.25" customHeight="1" x14ac:dyDescent="0.25">
      <c r="A706" s="226">
        <v>700</v>
      </c>
      <c r="B706" s="39" t="s">
        <v>884</v>
      </c>
      <c r="C706" s="40" t="s">
        <v>387</v>
      </c>
      <c r="D706" s="40">
        <v>1709439</v>
      </c>
      <c r="E706" s="40">
        <v>0.1</v>
      </c>
      <c r="F706" s="40" t="s">
        <v>217</v>
      </c>
      <c r="G706" s="40">
        <v>24</v>
      </c>
      <c r="H706" s="69">
        <v>45536</v>
      </c>
      <c r="I706" s="5" t="s">
        <v>388</v>
      </c>
      <c r="J706" s="69">
        <v>46235</v>
      </c>
      <c r="K706" s="10">
        <v>1</v>
      </c>
      <c r="L706" s="10"/>
      <c r="M706" s="10">
        <f>AVERAGE(K706*L706)</f>
        <v>0</v>
      </c>
      <c r="N706" s="11"/>
    </row>
    <row r="707" spans="1:32" s="12" customFormat="1" x14ac:dyDescent="0.25">
      <c r="A707" s="92">
        <v>701</v>
      </c>
      <c r="B707" s="108" t="s">
        <v>892</v>
      </c>
      <c r="C707" s="111" t="s">
        <v>393</v>
      </c>
      <c r="D707" s="5">
        <v>19623</v>
      </c>
      <c r="E707" s="133">
        <v>4.0000000000000001E-3</v>
      </c>
      <c r="F707" s="5" t="s">
        <v>894</v>
      </c>
      <c r="G707" s="111">
        <v>12</v>
      </c>
      <c r="H707" s="127">
        <v>45962</v>
      </c>
      <c r="I707" s="111" t="s">
        <v>384</v>
      </c>
      <c r="J707" s="127">
        <v>46327</v>
      </c>
      <c r="K707" s="106">
        <v>2</v>
      </c>
      <c r="L707" s="106"/>
      <c r="M707" s="106">
        <f>AVERAGE(K707*L707)</f>
        <v>0</v>
      </c>
      <c r="N707" s="120"/>
      <c r="S707" s="135"/>
      <c r="T707" s="131"/>
      <c r="U707" s="131"/>
      <c r="V707" s="21"/>
      <c r="W707" s="136"/>
      <c r="X707" s="21"/>
      <c r="Y707" s="131"/>
      <c r="Z707" s="137"/>
      <c r="AA707" s="131"/>
      <c r="AB707" s="131"/>
      <c r="AC707" s="132"/>
      <c r="AD707" s="132"/>
      <c r="AE707" s="132"/>
      <c r="AF707" s="22"/>
    </row>
    <row r="708" spans="1:32" s="12" customFormat="1" x14ac:dyDescent="0.25">
      <c r="A708" s="226">
        <v>702</v>
      </c>
      <c r="B708" s="110"/>
      <c r="C708" s="113"/>
      <c r="D708" s="5">
        <v>21430</v>
      </c>
      <c r="E708" s="134"/>
      <c r="F708" s="5" t="s">
        <v>895</v>
      </c>
      <c r="G708" s="113"/>
      <c r="H708" s="128"/>
      <c r="I708" s="113"/>
      <c r="J708" s="128"/>
      <c r="K708" s="107"/>
      <c r="L708" s="107"/>
      <c r="M708" s="107"/>
      <c r="N708" s="121"/>
      <c r="S708" s="135"/>
      <c r="T708" s="131"/>
      <c r="U708" s="131"/>
      <c r="V708" s="21"/>
      <c r="W708" s="136"/>
      <c r="X708" s="21"/>
      <c r="Y708" s="131"/>
      <c r="Z708" s="137"/>
      <c r="AA708" s="131"/>
      <c r="AB708" s="131"/>
      <c r="AC708" s="132"/>
      <c r="AD708" s="132"/>
      <c r="AE708" s="132"/>
      <c r="AF708" s="22"/>
    </row>
    <row r="709" spans="1:32" s="18" customFormat="1" ht="28.5" customHeight="1" x14ac:dyDescent="0.25">
      <c r="A709" s="92">
        <v>703</v>
      </c>
      <c r="B709" s="45" t="s">
        <v>453</v>
      </c>
      <c r="C709" s="23" t="s">
        <v>393</v>
      </c>
      <c r="D709" s="70" t="s">
        <v>314</v>
      </c>
      <c r="E709" s="23" t="s">
        <v>279</v>
      </c>
      <c r="F709" s="23" t="s">
        <v>280</v>
      </c>
      <c r="G709" s="23">
        <v>12</v>
      </c>
      <c r="H709" s="24">
        <v>45809</v>
      </c>
      <c r="I709" s="23" t="s">
        <v>384</v>
      </c>
      <c r="J709" s="24">
        <v>46174</v>
      </c>
      <c r="K709" s="46">
        <v>2</v>
      </c>
      <c r="L709" s="46"/>
      <c r="M709" s="46">
        <f>AVERAGE(K709*L709)</f>
        <v>0</v>
      </c>
      <c r="N709" s="47"/>
      <c r="S709" s="135"/>
      <c r="T709" s="131"/>
      <c r="U709" s="131"/>
      <c r="V709" s="19"/>
      <c r="W709" s="136"/>
      <c r="X709" s="19"/>
      <c r="Y709" s="131"/>
      <c r="Z709" s="137"/>
      <c r="AA709" s="131"/>
      <c r="AB709" s="131"/>
      <c r="AC709" s="132"/>
      <c r="AD709" s="132"/>
      <c r="AE709" s="132"/>
      <c r="AF709" s="20"/>
    </row>
    <row r="710" spans="1:32" s="12" customFormat="1" ht="15" customHeight="1" x14ac:dyDescent="0.25">
      <c r="A710" s="226">
        <v>704</v>
      </c>
      <c r="B710" s="154" t="s">
        <v>406</v>
      </c>
      <c r="C710" s="165" t="s">
        <v>393</v>
      </c>
      <c r="D710" s="165">
        <v>164</v>
      </c>
      <c r="E710" s="5" t="s">
        <v>281</v>
      </c>
      <c r="F710" s="5" t="s">
        <v>284</v>
      </c>
      <c r="G710" s="165">
        <v>12</v>
      </c>
      <c r="H710" s="127">
        <v>45444</v>
      </c>
      <c r="I710" s="111" t="s">
        <v>384</v>
      </c>
      <c r="J710" s="174">
        <v>46174</v>
      </c>
      <c r="K710" s="129">
        <v>3</v>
      </c>
      <c r="L710" s="129"/>
      <c r="M710" s="211">
        <f t="shared" ref="M710" si="27">AVERAGE(K710*L710)</f>
        <v>0</v>
      </c>
      <c r="N710" s="120"/>
    </row>
    <row r="711" spans="1:32" s="12" customFormat="1" x14ac:dyDescent="0.25">
      <c r="A711" s="92">
        <v>705</v>
      </c>
      <c r="B711" s="154"/>
      <c r="C711" s="165"/>
      <c r="D711" s="165"/>
      <c r="E711" s="5" t="s">
        <v>282</v>
      </c>
      <c r="F711" s="5" t="s">
        <v>285</v>
      </c>
      <c r="G711" s="165"/>
      <c r="H711" s="150"/>
      <c r="I711" s="112"/>
      <c r="J711" s="175"/>
      <c r="K711" s="129"/>
      <c r="L711" s="129"/>
      <c r="M711" s="212"/>
      <c r="N711" s="122"/>
    </row>
    <row r="712" spans="1:32" s="12" customFormat="1" x14ac:dyDescent="0.25">
      <c r="A712" s="226">
        <v>706</v>
      </c>
      <c r="B712" s="154"/>
      <c r="C712" s="165"/>
      <c r="D712" s="165"/>
      <c r="E712" s="5" t="s">
        <v>283</v>
      </c>
      <c r="F712" s="5" t="s">
        <v>286</v>
      </c>
      <c r="G712" s="165"/>
      <c r="H712" s="128"/>
      <c r="I712" s="113"/>
      <c r="J712" s="176"/>
      <c r="K712" s="129"/>
      <c r="L712" s="129"/>
      <c r="M712" s="212"/>
      <c r="N712" s="122"/>
    </row>
    <row r="713" spans="1:32" s="12" customFormat="1" ht="15" customHeight="1" x14ac:dyDescent="0.25">
      <c r="A713" s="92">
        <v>707</v>
      </c>
      <c r="B713" s="154"/>
      <c r="C713" s="165" t="s">
        <v>393</v>
      </c>
      <c r="D713" s="165">
        <v>162</v>
      </c>
      <c r="E713" s="5" t="s">
        <v>281</v>
      </c>
      <c r="F713" s="5" t="s">
        <v>284</v>
      </c>
      <c r="G713" s="165">
        <v>12</v>
      </c>
      <c r="H713" s="127">
        <v>45444</v>
      </c>
      <c r="I713" s="111" t="s">
        <v>384</v>
      </c>
      <c r="J713" s="174">
        <v>46174</v>
      </c>
      <c r="K713" s="129"/>
      <c r="L713" s="129"/>
      <c r="M713" s="212"/>
      <c r="N713" s="122"/>
    </row>
    <row r="714" spans="1:32" s="12" customFormat="1" x14ac:dyDescent="0.25">
      <c r="A714" s="226">
        <v>708</v>
      </c>
      <c r="B714" s="154"/>
      <c r="C714" s="165"/>
      <c r="D714" s="165"/>
      <c r="E714" s="5" t="s">
        <v>282</v>
      </c>
      <c r="F714" s="5" t="s">
        <v>285</v>
      </c>
      <c r="G714" s="165"/>
      <c r="H714" s="150"/>
      <c r="I714" s="112"/>
      <c r="J714" s="175"/>
      <c r="K714" s="129"/>
      <c r="L714" s="129"/>
      <c r="M714" s="212"/>
      <c r="N714" s="122"/>
    </row>
    <row r="715" spans="1:32" s="12" customFormat="1" x14ac:dyDescent="0.25">
      <c r="A715" s="92">
        <v>709</v>
      </c>
      <c r="B715" s="154"/>
      <c r="C715" s="165"/>
      <c r="D715" s="165"/>
      <c r="E715" s="5" t="s">
        <v>283</v>
      </c>
      <c r="F715" s="5" t="s">
        <v>286</v>
      </c>
      <c r="G715" s="165"/>
      <c r="H715" s="128"/>
      <c r="I715" s="113"/>
      <c r="J715" s="176"/>
      <c r="K715" s="129"/>
      <c r="L715" s="129"/>
      <c r="M715" s="212"/>
      <c r="N715" s="122"/>
    </row>
    <row r="716" spans="1:32" s="12" customFormat="1" ht="15" customHeight="1" x14ac:dyDescent="0.25">
      <c r="A716" s="226">
        <v>710</v>
      </c>
      <c r="B716" s="154"/>
      <c r="C716" s="165" t="s">
        <v>393</v>
      </c>
      <c r="D716" s="165">
        <v>163</v>
      </c>
      <c r="E716" s="5" t="s">
        <v>281</v>
      </c>
      <c r="F716" s="5" t="s">
        <v>284</v>
      </c>
      <c r="G716" s="165">
        <v>12</v>
      </c>
      <c r="H716" s="127">
        <v>45444</v>
      </c>
      <c r="I716" s="111" t="s">
        <v>384</v>
      </c>
      <c r="J716" s="174">
        <v>46174</v>
      </c>
      <c r="K716" s="129"/>
      <c r="L716" s="129"/>
      <c r="M716" s="212"/>
      <c r="N716" s="122"/>
    </row>
    <row r="717" spans="1:32" s="12" customFormat="1" x14ac:dyDescent="0.25">
      <c r="A717" s="92">
        <v>711</v>
      </c>
      <c r="B717" s="154"/>
      <c r="C717" s="165"/>
      <c r="D717" s="165"/>
      <c r="E717" s="5" t="s">
        <v>282</v>
      </c>
      <c r="F717" s="5" t="s">
        <v>285</v>
      </c>
      <c r="G717" s="165"/>
      <c r="H717" s="150"/>
      <c r="I717" s="112"/>
      <c r="J717" s="175"/>
      <c r="K717" s="129"/>
      <c r="L717" s="129"/>
      <c r="M717" s="212"/>
      <c r="N717" s="122"/>
    </row>
    <row r="718" spans="1:32" s="12" customFormat="1" x14ac:dyDescent="0.25">
      <c r="A718" s="226">
        <v>712</v>
      </c>
      <c r="B718" s="154"/>
      <c r="C718" s="165"/>
      <c r="D718" s="165"/>
      <c r="E718" s="5" t="s">
        <v>283</v>
      </c>
      <c r="F718" s="5" t="s">
        <v>286</v>
      </c>
      <c r="G718" s="165"/>
      <c r="H718" s="128"/>
      <c r="I718" s="113"/>
      <c r="J718" s="176"/>
      <c r="K718" s="129"/>
      <c r="L718" s="129"/>
      <c r="M718" s="213"/>
      <c r="N718" s="121"/>
    </row>
    <row r="719" spans="1:32" s="12" customFormat="1" ht="51" x14ac:dyDescent="0.25">
      <c r="A719" s="92">
        <v>713</v>
      </c>
      <c r="B719" s="8" t="s">
        <v>407</v>
      </c>
      <c r="C719" s="5" t="s">
        <v>393</v>
      </c>
      <c r="D719" s="5">
        <v>652232</v>
      </c>
      <c r="E719" s="5" t="s">
        <v>287</v>
      </c>
      <c r="F719" s="5" t="s">
        <v>288</v>
      </c>
      <c r="G719" s="5">
        <v>12</v>
      </c>
      <c r="H719" s="6">
        <v>45809</v>
      </c>
      <c r="I719" s="5" t="s">
        <v>384</v>
      </c>
      <c r="J719" s="6">
        <v>46174</v>
      </c>
      <c r="K719" s="10">
        <v>1</v>
      </c>
      <c r="L719" s="10"/>
      <c r="M719" s="85">
        <f t="shared" ref="M719:M727" si="28">AVERAGE(K719*L719)</f>
        <v>0</v>
      </c>
      <c r="N719" s="11"/>
    </row>
    <row r="720" spans="1:32" s="12" customFormat="1" ht="51" x14ac:dyDescent="0.25">
      <c r="A720" s="226">
        <v>714</v>
      </c>
      <c r="B720" s="48" t="s">
        <v>600</v>
      </c>
      <c r="C720" s="5" t="s">
        <v>393</v>
      </c>
      <c r="D720" s="5" t="s">
        <v>289</v>
      </c>
      <c r="E720" s="5" t="s">
        <v>290</v>
      </c>
      <c r="F720" s="5" t="s">
        <v>291</v>
      </c>
      <c r="G720" s="5">
        <v>12</v>
      </c>
      <c r="H720" s="6">
        <v>45839</v>
      </c>
      <c r="I720" s="5" t="s">
        <v>384</v>
      </c>
      <c r="J720" s="6">
        <v>46204</v>
      </c>
      <c r="K720" s="10">
        <v>1</v>
      </c>
      <c r="L720" s="10"/>
      <c r="M720" s="85">
        <f t="shared" si="28"/>
        <v>0</v>
      </c>
      <c r="N720" s="11"/>
    </row>
    <row r="721" spans="1:14" s="12" customFormat="1" ht="38.25" x14ac:dyDescent="0.25">
      <c r="A721" s="92">
        <v>715</v>
      </c>
      <c r="B721" s="8" t="s">
        <v>601</v>
      </c>
      <c r="C721" s="5" t="s">
        <v>393</v>
      </c>
      <c r="D721" s="5" t="s">
        <v>292</v>
      </c>
      <c r="E721" s="5" t="s">
        <v>293</v>
      </c>
      <c r="F721" s="5" t="s">
        <v>294</v>
      </c>
      <c r="G721" s="5">
        <v>12</v>
      </c>
      <c r="H721" s="6">
        <v>45839</v>
      </c>
      <c r="I721" s="5" t="s">
        <v>384</v>
      </c>
      <c r="J721" s="6">
        <v>46204</v>
      </c>
      <c r="K721" s="10">
        <v>1</v>
      </c>
      <c r="L721" s="10"/>
      <c r="M721" s="85">
        <f t="shared" si="28"/>
        <v>0</v>
      </c>
      <c r="N721" s="11"/>
    </row>
    <row r="722" spans="1:14" s="12" customFormat="1" ht="40.5" x14ac:dyDescent="0.25">
      <c r="A722" s="226">
        <v>716</v>
      </c>
      <c r="B722" s="39" t="s">
        <v>856</v>
      </c>
      <c r="C722" s="5" t="s">
        <v>393</v>
      </c>
      <c r="D722" s="40" t="s">
        <v>857</v>
      </c>
      <c r="E722" s="40" t="s">
        <v>858</v>
      </c>
      <c r="F722" s="40" t="s">
        <v>859</v>
      </c>
      <c r="G722" s="40">
        <v>12</v>
      </c>
      <c r="H722" s="69">
        <v>45809</v>
      </c>
      <c r="I722" s="5" t="s">
        <v>384</v>
      </c>
      <c r="J722" s="6">
        <v>46174</v>
      </c>
      <c r="K722" s="10">
        <v>1</v>
      </c>
      <c r="L722" s="10"/>
      <c r="M722" s="85">
        <f t="shared" si="28"/>
        <v>0</v>
      </c>
      <c r="N722" s="11"/>
    </row>
    <row r="723" spans="1:14" s="12" customFormat="1" ht="40.5" x14ac:dyDescent="0.25">
      <c r="A723" s="92">
        <v>717</v>
      </c>
      <c r="B723" s="39" t="s">
        <v>860</v>
      </c>
      <c r="C723" s="40" t="s">
        <v>393</v>
      </c>
      <c r="D723" s="40" t="s">
        <v>861</v>
      </c>
      <c r="E723" s="40" t="s">
        <v>858</v>
      </c>
      <c r="F723" s="40" t="s">
        <v>862</v>
      </c>
      <c r="G723" s="40">
        <v>12</v>
      </c>
      <c r="H723" s="69">
        <v>45809</v>
      </c>
      <c r="I723" s="5" t="s">
        <v>384</v>
      </c>
      <c r="J723" s="6">
        <v>46174</v>
      </c>
      <c r="K723" s="10">
        <v>1</v>
      </c>
      <c r="L723" s="10"/>
      <c r="M723" s="85">
        <f t="shared" si="28"/>
        <v>0</v>
      </c>
      <c r="N723" s="11"/>
    </row>
    <row r="724" spans="1:14" s="12" customFormat="1" ht="36.75" customHeight="1" x14ac:dyDescent="0.25">
      <c r="A724" s="226">
        <v>718</v>
      </c>
      <c r="B724" s="39" t="s">
        <v>863</v>
      </c>
      <c r="C724" s="40" t="s">
        <v>393</v>
      </c>
      <c r="D724" s="40" t="s">
        <v>864</v>
      </c>
      <c r="E724" s="40"/>
      <c r="F724" s="40" t="s">
        <v>291</v>
      </c>
      <c r="G724" s="40">
        <v>12</v>
      </c>
      <c r="H724" s="69">
        <v>45839</v>
      </c>
      <c r="I724" s="5" t="s">
        <v>384</v>
      </c>
      <c r="J724" s="6">
        <v>46204</v>
      </c>
      <c r="K724" s="10">
        <v>1</v>
      </c>
      <c r="L724" s="10"/>
      <c r="M724" s="85">
        <f t="shared" si="28"/>
        <v>0</v>
      </c>
      <c r="N724" s="11"/>
    </row>
    <row r="725" spans="1:14" s="2" customFormat="1" ht="27" x14ac:dyDescent="0.25">
      <c r="A725" s="92">
        <v>719</v>
      </c>
      <c r="B725" s="39" t="s">
        <v>770</v>
      </c>
      <c r="C725" s="40" t="s">
        <v>295</v>
      </c>
      <c r="D725" s="40">
        <v>4013</v>
      </c>
      <c r="E725" s="40"/>
      <c r="F725" s="40"/>
      <c r="G725" s="40">
        <v>12</v>
      </c>
      <c r="H725" s="69"/>
      <c r="I725" s="5" t="s">
        <v>388</v>
      </c>
      <c r="J725" s="6">
        <v>46296</v>
      </c>
      <c r="K725" s="10">
        <v>1</v>
      </c>
      <c r="L725" s="10"/>
      <c r="M725" s="85">
        <f t="shared" si="28"/>
        <v>0</v>
      </c>
      <c r="N725" s="11"/>
    </row>
    <row r="726" spans="1:14" s="2" customFormat="1" ht="27" x14ac:dyDescent="0.25">
      <c r="A726" s="226">
        <v>720</v>
      </c>
      <c r="B726" s="39" t="s">
        <v>771</v>
      </c>
      <c r="C726" s="40" t="s">
        <v>295</v>
      </c>
      <c r="D726" s="40">
        <v>1476</v>
      </c>
      <c r="E726" s="40" t="s">
        <v>772</v>
      </c>
      <c r="F726" s="40" t="s">
        <v>773</v>
      </c>
      <c r="G726" s="40">
        <v>12</v>
      </c>
      <c r="H726" s="69">
        <v>45931</v>
      </c>
      <c r="I726" s="5" t="s">
        <v>384</v>
      </c>
      <c r="J726" s="6">
        <v>46296</v>
      </c>
      <c r="K726" s="10">
        <v>1</v>
      </c>
      <c r="L726" s="10"/>
      <c r="M726" s="85">
        <f t="shared" si="28"/>
        <v>0</v>
      </c>
      <c r="N726" s="11"/>
    </row>
    <row r="727" spans="1:14" s="2" customFormat="1" ht="40.5" x14ac:dyDescent="0.25">
      <c r="A727" s="92">
        <v>721</v>
      </c>
      <c r="B727" s="39" t="s">
        <v>774</v>
      </c>
      <c r="C727" s="40" t="s">
        <v>295</v>
      </c>
      <c r="D727" s="40">
        <v>2088</v>
      </c>
      <c r="E727" s="40" t="s">
        <v>775</v>
      </c>
      <c r="F727" s="40" t="s">
        <v>776</v>
      </c>
      <c r="G727" s="40">
        <v>12</v>
      </c>
      <c r="H727" s="69">
        <v>45931</v>
      </c>
      <c r="I727" s="5" t="s">
        <v>388</v>
      </c>
      <c r="J727" s="6">
        <v>46296</v>
      </c>
      <c r="K727" s="10">
        <v>1</v>
      </c>
      <c r="L727" s="10"/>
      <c r="M727" s="85">
        <f t="shared" si="28"/>
        <v>0</v>
      </c>
      <c r="N727" s="11"/>
    </row>
    <row r="728" spans="1:14" s="2" customFormat="1" ht="40.5" x14ac:dyDescent="0.25">
      <c r="A728" s="226">
        <v>722</v>
      </c>
      <c r="B728" s="39" t="s">
        <v>777</v>
      </c>
      <c r="C728" s="40" t="s">
        <v>295</v>
      </c>
      <c r="D728" s="40">
        <v>2087</v>
      </c>
      <c r="E728" s="40" t="s">
        <v>775</v>
      </c>
      <c r="F728" s="40" t="s">
        <v>778</v>
      </c>
      <c r="G728" s="40">
        <v>12</v>
      </c>
      <c r="H728" s="69">
        <v>45931</v>
      </c>
      <c r="I728" s="5" t="s">
        <v>388</v>
      </c>
      <c r="J728" s="6">
        <v>46296</v>
      </c>
      <c r="K728" s="10">
        <v>1</v>
      </c>
      <c r="L728" s="10"/>
      <c r="M728" s="85">
        <f t="shared" ref="M728:M738" si="29">AVERAGE(K728*L728)</f>
        <v>0</v>
      </c>
      <c r="N728" s="11"/>
    </row>
    <row r="729" spans="1:14" s="2" customFormat="1" ht="25.5" x14ac:dyDescent="0.25">
      <c r="A729" s="92">
        <v>723</v>
      </c>
      <c r="B729" s="39" t="s">
        <v>779</v>
      </c>
      <c r="C729" s="40" t="s">
        <v>295</v>
      </c>
      <c r="D729" s="40">
        <v>13566</v>
      </c>
      <c r="E729" s="40"/>
      <c r="F729" s="40" t="s">
        <v>780</v>
      </c>
      <c r="G729" s="40">
        <v>12</v>
      </c>
      <c r="H729" s="69">
        <v>45931</v>
      </c>
      <c r="I729" s="5" t="s">
        <v>384</v>
      </c>
      <c r="J729" s="6">
        <v>46296</v>
      </c>
      <c r="K729" s="10">
        <v>1</v>
      </c>
      <c r="L729" s="10"/>
      <c r="M729" s="85">
        <f t="shared" si="29"/>
        <v>0</v>
      </c>
      <c r="N729" s="11"/>
    </row>
    <row r="730" spans="1:14" s="12" customFormat="1" ht="35.25" customHeight="1" x14ac:dyDescent="0.25">
      <c r="A730" s="226">
        <v>724</v>
      </c>
      <c r="B730" s="8" t="s">
        <v>409</v>
      </c>
      <c r="C730" s="5" t="s">
        <v>295</v>
      </c>
      <c r="D730" s="5" t="s">
        <v>296</v>
      </c>
      <c r="E730" s="5" t="s">
        <v>297</v>
      </c>
      <c r="F730" s="5" t="s">
        <v>298</v>
      </c>
      <c r="G730" s="5">
        <v>12</v>
      </c>
      <c r="H730" s="6">
        <v>45839</v>
      </c>
      <c r="I730" s="5" t="s">
        <v>388</v>
      </c>
      <c r="J730" s="6">
        <v>46204</v>
      </c>
      <c r="K730" s="10">
        <v>1</v>
      </c>
      <c r="L730" s="10"/>
      <c r="M730" s="85">
        <f t="shared" si="29"/>
        <v>0</v>
      </c>
      <c r="N730" s="11"/>
    </row>
    <row r="731" spans="1:14" s="12" customFormat="1" ht="25.5" customHeight="1" x14ac:dyDescent="0.25">
      <c r="A731" s="92">
        <v>725</v>
      </c>
      <c r="B731" s="8" t="s">
        <v>408</v>
      </c>
      <c r="C731" s="5" t="s">
        <v>295</v>
      </c>
      <c r="D731" s="5">
        <v>3156</v>
      </c>
      <c r="E731" s="5" t="s">
        <v>297</v>
      </c>
      <c r="F731" s="5" t="s">
        <v>299</v>
      </c>
      <c r="G731" s="5">
        <v>12</v>
      </c>
      <c r="H731" s="6">
        <v>45901</v>
      </c>
      <c r="I731" s="5" t="s">
        <v>388</v>
      </c>
      <c r="J731" s="6">
        <v>46266</v>
      </c>
      <c r="K731" s="10">
        <v>1</v>
      </c>
      <c r="L731" s="10"/>
      <c r="M731" s="85">
        <f t="shared" si="29"/>
        <v>0</v>
      </c>
      <c r="N731" s="11"/>
    </row>
    <row r="732" spans="1:14" s="12" customFormat="1" ht="25.5" x14ac:dyDescent="0.25">
      <c r="A732" s="226">
        <v>726</v>
      </c>
      <c r="B732" s="8" t="s">
        <v>410</v>
      </c>
      <c r="C732" s="5" t="s">
        <v>295</v>
      </c>
      <c r="D732" s="5">
        <v>112</v>
      </c>
      <c r="E732" s="5" t="s">
        <v>297</v>
      </c>
      <c r="F732" s="5" t="s">
        <v>300</v>
      </c>
      <c r="G732" s="5">
        <v>12</v>
      </c>
      <c r="H732" s="6">
        <v>45901</v>
      </c>
      <c r="I732" s="5" t="s">
        <v>388</v>
      </c>
      <c r="J732" s="6">
        <v>46266</v>
      </c>
      <c r="K732" s="10">
        <v>1</v>
      </c>
      <c r="L732" s="10"/>
      <c r="M732" s="85">
        <f t="shared" si="29"/>
        <v>0</v>
      </c>
      <c r="N732" s="11"/>
    </row>
    <row r="733" spans="1:14" s="12" customFormat="1" ht="25.5" x14ac:dyDescent="0.25">
      <c r="A733" s="92">
        <v>727</v>
      </c>
      <c r="B733" s="8" t="s">
        <v>410</v>
      </c>
      <c r="C733" s="5" t="s">
        <v>295</v>
      </c>
      <c r="D733" s="5">
        <v>113</v>
      </c>
      <c r="E733" s="5" t="s">
        <v>297</v>
      </c>
      <c r="F733" s="5" t="s">
        <v>301</v>
      </c>
      <c r="G733" s="5">
        <v>12</v>
      </c>
      <c r="H733" s="6">
        <v>45901</v>
      </c>
      <c r="I733" s="5" t="s">
        <v>388</v>
      </c>
      <c r="J733" s="6">
        <v>46266</v>
      </c>
      <c r="K733" s="10">
        <v>1</v>
      </c>
      <c r="L733" s="10"/>
      <c r="M733" s="85">
        <f t="shared" si="29"/>
        <v>0</v>
      </c>
      <c r="N733" s="11"/>
    </row>
    <row r="734" spans="1:14" s="12" customFormat="1" ht="38.25" x14ac:dyDescent="0.25">
      <c r="A734" s="226">
        <v>728</v>
      </c>
      <c r="B734" s="8" t="s">
        <v>411</v>
      </c>
      <c r="C734" s="5" t="s">
        <v>392</v>
      </c>
      <c r="D734" s="5">
        <v>60</v>
      </c>
      <c r="E734" s="5" t="s">
        <v>297</v>
      </c>
      <c r="F734" s="5" t="s">
        <v>302</v>
      </c>
      <c r="G734" s="5">
        <v>12</v>
      </c>
      <c r="H734" s="6">
        <v>45901</v>
      </c>
      <c r="I734" s="5" t="s">
        <v>388</v>
      </c>
      <c r="J734" s="6">
        <v>46266</v>
      </c>
      <c r="K734" s="10">
        <v>1</v>
      </c>
      <c r="L734" s="10"/>
      <c r="M734" s="85">
        <f t="shared" si="29"/>
        <v>0</v>
      </c>
      <c r="N734" s="11"/>
    </row>
    <row r="735" spans="1:14" s="12" customFormat="1" ht="25.5" x14ac:dyDescent="0.25">
      <c r="A735" s="92">
        <v>729</v>
      </c>
      <c r="B735" s="8" t="s">
        <v>412</v>
      </c>
      <c r="C735" s="5" t="s">
        <v>391</v>
      </c>
      <c r="D735" s="5">
        <v>17993</v>
      </c>
      <c r="E735" s="5" t="s">
        <v>303</v>
      </c>
      <c r="F735" s="5" t="s">
        <v>304</v>
      </c>
      <c r="G735" s="5">
        <v>12</v>
      </c>
      <c r="H735" s="6">
        <v>45901</v>
      </c>
      <c r="I735" s="5" t="s">
        <v>388</v>
      </c>
      <c r="J735" s="6">
        <v>46266</v>
      </c>
      <c r="K735" s="10">
        <v>1</v>
      </c>
      <c r="L735" s="10"/>
      <c r="M735" s="85">
        <f t="shared" si="29"/>
        <v>0</v>
      </c>
      <c r="N735" s="11"/>
    </row>
    <row r="736" spans="1:14" s="12" customFormat="1" ht="25.5" x14ac:dyDescent="0.25">
      <c r="A736" s="226">
        <v>730</v>
      </c>
      <c r="B736" s="8" t="s">
        <v>413</v>
      </c>
      <c r="C736" s="5" t="s">
        <v>391</v>
      </c>
      <c r="D736" s="5">
        <v>656</v>
      </c>
      <c r="E736" s="5" t="s">
        <v>303</v>
      </c>
      <c r="F736" s="5" t="s">
        <v>305</v>
      </c>
      <c r="G736" s="5">
        <v>12</v>
      </c>
      <c r="H736" s="6">
        <v>45901</v>
      </c>
      <c r="I736" s="5" t="s">
        <v>388</v>
      </c>
      <c r="J736" s="6">
        <v>46266</v>
      </c>
      <c r="K736" s="10">
        <v>1</v>
      </c>
      <c r="L736" s="10"/>
      <c r="M736" s="85">
        <f t="shared" si="29"/>
        <v>0</v>
      </c>
      <c r="N736" s="11"/>
    </row>
    <row r="737" spans="1:14" s="12" customFormat="1" ht="31.5" customHeight="1" x14ac:dyDescent="0.25">
      <c r="A737" s="92">
        <v>731</v>
      </c>
      <c r="B737" s="8" t="s">
        <v>414</v>
      </c>
      <c r="C737" s="5" t="s">
        <v>390</v>
      </c>
      <c r="D737" s="5">
        <v>6263</v>
      </c>
      <c r="E737" s="5" t="s">
        <v>306</v>
      </c>
      <c r="F737" s="5" t="s">
        <v>307</v>
      </c>
      <c r="G737" s="5">
        <v>12</v>
      </c>
      <c r="H737" s="6">
        <v>45901</v>
      </c>
      <c r="I737" s="5" t="s">
        <v>388</v>
      </c>
      <c r="J737" s="6">
        <v>46266</v>
      </c>
      <c r="K737" s="10">
        <v>1</v>
      </c>
      <c r="L737" s="10"/>
      <c r="M737" s="85">
        <f t="shared" si="29"/>
        <v>0</v>
      </c>
      <c r="N737" s="11"/>
    </row>
    <row r="738" spans="1:14" s="12" customFormat="1" ht="23.25" customHeight="1" x14ac:dyDescent="0.25">
      <c r="A738" s="226">
        <v>732</v>
      </c>
      <c r="B738" s="192" t="s">
        <v>415</v>
      </c>
      <c r="C738" s="111" t="s">
        <v>712</v>
      </c>
      <c r="D738" s="5">
        <v>561</v>
      </c>
      <c r="E738" s="111"/>
      <c r="F738" s="111"/>
      <c r="G738" s="5">
        <v>12</v>
      </c>
      <c r="H738" s="6">
        <v>45809</v>
      </c>
      <c r="I738" s="177" t="s">
        <v>384</v>
      </c>
      <c r="J738" s="6">
        <v>46174</v>
      </c>
      <c r="K738" s="191">
        <v>4</v>
      </c>
      <c r="L738" s="191"/>
      <c r="M738" s="214">
        <f t="shared" si="29"/>
        <v>0</v>
      </c>
      <c r="N738" s="103"/>
    </row>
    <row r="739" spans="1:14" s="12" customFormat="1" ht="20.25" customHeight="1" x14ac:dyDescent="0.25">
      <c r="A739" s="92">
        <v>733</v>
      </c>
      <c r="B739" s="192"/>
      <c r="C739" s="112"/>
      <c r="D739" s="5">
        <v>612</v>
      </c>
      <c r="E739" s="112"/>
      <c r="F739" s="112"/>
      <c r="G739" s="5">
        <v>12</v>
      </c>
      <c r="H739" s="6">
        <v>45809</v>
      </c>
      <c r="I739" s="177"/>
      <c r="J739" s="6">
        <v>46174</v>
      </c>
      <c r="K739" s="191"/>
      <c r="L739" s="191"/>
      <c r="M739" s="215"/>
      <c r="N739" s="104"/>
    </row>
    <row r="740" spans="1:14" s="12" customFormat="1" ht="18.75" customHeight="1" x14ac:dyDescent="0.25">
      <c r="A740" s="226">
        <v>734</v>
      </c>
      <c r="B740" s="192"/>
      <c r="C740" s="112"/>
      <c r="D740" s="5">
        <v>604</v>
      </c>
      <c r="E740" s="112"/>
      <c r="F740" s="112"/>
      <c r="G740" s="5">
        <v>12</v>
      </c>
      <c r="H740" s="6">
        <v>45839</v>
      </c>
      <c r="I740" s="177"/>
      <c r="J740" s="6">
        <v>46204</v>
      </c>
      <c r="K740" s="191"/>
      <c r="L740" s="191"/>
      <c r="M740" s="215"/>
      <c r="N740" s="104"/>
    </row>
    <row r="741" spans="1:14" s="12" customFormat="1" ht="17.25" customHeight="1" x14ac:dyDescent="0.25">
      <c r="A741" s="92">
        <v>735</v>
      </c>
      <c r="B741" s="192"/>
      <c r="C741" s="113"/>
      <c r="D741" s="5" t="s">
        <v>308</v>
      </c>
      <c r="E741" s="113"/>
      <c r="F741" s="113"/>
      <c r="G741" s="5">
        <v>12</v>
      </c>
      <c r="H741" s="6">
        <v>45870</v>
      </c>
      <c r="I741" s="177"/>
      <c r="J741" s="6">
        <v>46235</v>
      </c>
      <c r="K741" s="191"/>
      <c r="L741" s="191"/>
      <c r="M741" s="216"/>
      <c r="N741" s="105"/>
    </row>
    <row r="742" spans="1:14" s="12" customFormat="1" ht="27" x14ac:dyDescent="0.25">
      <c r="A742" s="226">
        <v>736</v>
      </c>
      <c r="B742" s="71" t="s">
        <v>711</v>
      </c>
      <c r="C742" s="40" t="s">
        <v>712</v>
      </c>
      <c r="D742" s="5" t="s">
        <v>9</v>
      </c>
      <c r="E742" s="7"/>
      <c r="F742" s="34" t="s">
        <v>713</v>
      </c>
      <c r="G742" s="5">
        <v>24</v>
      </c>
      <c r="H742" s="6">
        <v>45413</v>
      </c>
      <c r="I742" s="5" t="s">
        <v>388</v>
      </c>
      <c r="J742" s="6">
        <v>46143</v>
      </c>
      <c r="K742" s="10">
        <v>1</v>
      </c>
      <c r="L742" s="10"/>
      <c r="M742" s="10">
        <f>AVERAGE(K742*L742)</f>
        <v>0</v>
      </c>
      <c r="N742" s="11"/>
    </row>
    <row r="743" spans="1:14" s="12" customFormat="1" x14ac:dyDescent="0.25">
      <c r="A743" s="92">
        <v>737</v>
      </c>
      <c r="B743" s="181" t="s">
        <v>714</v>
      </c>
      <c r="C743" s="111" t="s">
        <v>712</v>
      </c>
      <c r="D743" s="5">
        <v>1</v>
      </c>
      <c r="E743" s="111" t="s">
        <v>715</v>
      </c>
      <c r="F743" s="111" t="s">
        <v>716</v>
      </c>
      <c r="G743" s="111">
        <v>12</v>
      </c>
      <c r="H743" s="127">
        <v>45839</v>
      </c>
      <c r="I743" s="111" t="s">
        <v>388</v>
      </c>
      <c r="J743" s="127">
        <v>46204</v>
      </c>
      <c r="K743" s="106">
        <v>2</v>
      </c>
      <c r="L743" s="106"/>
      <c r="M743" s="106">
        <f t="shared" ref="M743" si="30">AVERAGE(K743*L743)</f>
        <v>0</v>
      </c>
      <c r="N743" s="120"/>
    </row>
    <row r="744" spans="1:14" s="12" customFormat="1" x14ac:dyDescent="0.25">
      <c r="A744" s="226">
        <v>738</v>
      </c>
      <c r="B744" s="182"/>
      <c r="C744" s="113"/>
      <c r="D744" s="5">
        <v>2</v>
      </c>
      <c r="E744" s="113"/>
      <c r="F744" s="113"/>
      <c r="G744" s="113"/>
      <c r="H744" s="128"/>
      <c r="I744" s="113"/>
      <c r="J744" s="128"/>
      <c r="K744" s="107"/>
      <c r="L744" s="107"/>
      <c r="M744" s="107"/>
      <c r="N744" s="121"/>
    </row>
    <row r="745" spans="1:14" s="12" customFormat="1" ht="40.5" x14ac:dyDescent="0.25">
      <c r="A745" s="92">
        <v>739</v>
      </c>
      <c r="B745" s="71" t="s">
        <v>717</v>
      </c>
      <c r="C745" s="40" t="s">
        <v>712</v>
      </c>
      <c r="D745" s="5">
        <v>19197585</v>
      </c>
      <c r="E745" s="5" t="s">
        <v>718</v>
      </c>
      <c r="F745" s="5" t="s">
        <v>719</v>
      </c>
      <c r="G745" s="5">
        <v>12</v>
      </c>
      <c r="H745" s="6">
        <v>45870</v>
      </c>
      <c r="I745" s="52" t="s">
        <v>388</v>
      </c>
      <c r="J745" s="6">
        <v>46235</v>
      </c>
      <c r="K745" s="10">
        <v>1</v>
      </c>
      <c r="L745" s="10"/>
      <c r="M745" s="10">
        <f>AVERAGE(K745*L745)</f>
        <v>0</v>
      </c>
      <c r="N745" s="11"/>
    </row>
    <row r="746" spans="1:14" s="12" customFormat="1" x14ac:dyDescent="0.25">
      <c r="A746" s="226">
        <v>740</v>
      </c>
      <c r="B746" s="181" t="s">
        <v>720</v>
      </c>
      <c r="C746" s="111" t="s">
        <v>712</v>
      </c>
      <c r="D746" s="7">
        <v>706439</v>
      </c>
      <c r="E746" s="111" t="s">
        <v>721</v>
      </c>
      <c r="F746" s="111" t="s">
        <v>722</v>
      </c>
      <c r="G746" s="111">
        <v>12</v>
      </c>
      <c r="H746" s="127">
        <v>45839</v>
      </c>
      <c r="I746" s="111" t="s">
        <v>388</v>
      </c>
      <c r="J746" s="127">
        <v>46204</v>
      </c>
      <c r="K746" s="106">
        <v>2</v>
      </c>
      <c r="L746" s="106"/>
      <c r="M746" s="32">
        <f t="shared" ref="M746:M752" si="31">AVERAGE(K746*L746)</f>
        <v>0</v>
      </c>
      <c r="N746" s="120"/>
    </row>
    <row r="747" spans="1:14" s="12" customFormat="1" ht="18.75" customHeight="1" x14ac:dyDescent="0.25">
      <c r="A747" s="92">
        <v>741</v>
      </c>
      <c r="B747" s="182"/>
      <c r="C747" s="113"/>
      <c r="D747" s="7">
        <v>701474</v>
      </c>
      <c r="E747" s="113"/>
      <c r="F747" s="113"/>
      <c r="G747" s="113"/>
      <c r="H747" s="128"/>
      <c r="I747" s="113"/>
      <c r="J747" s="128"/>
      <c r="K747" s="107"/>
      <c r="L747" s="107"/>
      <c r="M747" s="37"/>
      <c r="N747" s="121"/>
    </row>
    <row r="748" spans="1:14" s="12" customFormat="1" ht="67.5" x14ac:dyDescent="0.25">
      <c r="A748" s="226">
        <v>742</v>
      </c>
      <c r="B748" s="71" t="s">
        <v>723</v>
      </c>
      <c r="C748" s="40" t="s">
        <v>712</v>
      </c>
      <c r="D748" s="7">
        <v>12201706901</v>
      </c>
      <c r="E748" s="7" t="s">
        <v>721</v>
      </c>
      <c r="F748" s="7" t="s">
        <v>722</v>
      </c>
      <c r="G748" s="5">
        <v>12</v>
      </c>
      <c r="H748" s="6">
        <v>45839</v>
      </c>
      <c r="I748" s="52" t="s">
        <v>388</v>
      </c>
      <c r="J748" s="6">
        <v>46204</v>
      </c>
      <c r="K748" s="10">
        <v>1</v>
      </c>
      <c r="L748" s="10"/>
      <c r="M748" s="32">
        <f t="shared" si="31"/>
        <v>0</v>
      </c>
      <c r="N748" s="11"/>
    </row>
    <row r="749" spans="1:14" s="12" customFormat="1" ht="67.5" x14ac:dyDescent="0.25">
      <c r="A749" s="92">
        <v>743</v>
      </c>
      <c r="B749" s="71" t="s">
        <v>724</v>
      </c>
      <c r="C749" s="40" t="s">
        <v>712</v>
      </c>
      <c r="D749" s="7" t="s">
        <v>726</v>
      </c>
      <c r="E749" s="7" t="s">
        <v>721</v>
      </c>
      <c r="F749" s="7" t="s">
        <v>722</v>
      </c>
      <c r="G749" s="5">
        <v>12</v>
      </c>
      <c r="H749" s="6">
        <v>45778</v>
      </c>
      <c r="I749" s="52" t="s">
        <v>388</v>
      </c>
      <c r="J749" s="6">
        <v>46143</v>
      </c>
      <c r="K749" s="10">
        <v>1</v>
      </c>
      <c r="L749" s="10"/>
      <c r="M749" s="32">
        <f t="shared" si="31"/>
        <v>0</v>
      </c>
      <c r="N749" s="11"/>
    </row>
    <row r="750" spans="1:14" s="12" customFormat="1" ht="51" x14ac:dyDescent="0.25">
      <c r="A750" s="226">
        <v>744</v>
      </c>
      <c r="B750" s="8" t="s">
        <v>725</v>
      </c>
      <c r="C750" s="40" t="s">
        <v>712</v>
      </c>
      <c r="D750" s="7" t="s">
        <v>727</v>
      </c>
      <c r="E750" s="7" t="s">
        <v>721</v>
      </c>
      <c r="F750" s="7" t="s">
        <v>729</v>
      </c>
      <c r="G750" s="5">
        <v>12</v>
      </c>
      <c r="H750" s="6">
        <v>45839</v>
      </c>
      <c r="I750" s="52" t="s">
        <v>388</v>
      </c>
      <c r="J750" s="6">
        <v>46204</v>
      </c>
      <c r="K750" s="10">
        <v>1</v>
      </c>
      <c r="L750" s="10"/>
      <c r="M750" s="32">
        <f t="shared" si="31"/>
        <v>0</v>
      </c>
      <c r="N750" s="11"/>
    </row>
    <row r="751" spans="1:14" s="12" customFormat="1" ht="51" x14ac:dyDescent="0.25">
      <c r="A751" s="92">
        <v>745</v>
      </c>
      <c r="B751" s="8" t="s">
        <v>725</v>
      </c>
      <c r="C751" s="40" t="s">
        <v>712</v>
      </c>
      <c r="D751" s="7" t="s">
        <v>728</v>
      </c>
      <c r="E751" s="7" t="s">
        <v>721</v>
      </c>
      <c r="F751" s="7" t="s">
        <v>729</v>
      </c>
      <c r="G751" s="5">
        <v>12</v>
      </c>
      <c r="H751" s="6">
        <v>45839</v>
      </c>
      <c r="I751" s="52" t="s">
        <v>388</v>
      </c>
      <c r="J751" s="6">
        <v>46204</v>
      </c>
      <c r="K751" s="10">
        <v>1</v>
      </c>
      <c r="L751" s="10"/>
      <c r="M751" s="32">
        <f t="shared" si="31"/>
        <v>0</v>
      </c>
      <c r="N751" s="11"/>
    </row>
    <row r="752" spans="1:14" s="12" customFormat="1" x14ac:dyDescent="0.25">
      <c r="A752" s="226">
        <v>746</v>
      </c>
      <c r="B752" s="181" t="s">
        <v>730</v>
      </c>
      <c r="C752" s="155" t="s">
        <v>712</v>
      </c>
      <c r="D752" s="72" t="s">
        <v>731</v>
      </c>
      <c r="E752" s="111" t="s">
        <v>721</v>
      </c>
      <c r="F752" s="111" t="s">
        <v>722</v>
      </c>
      <c r="G752" s="111">
        <v>12</v>
      </c>
      <c r="H752" s="127">
        <v>45870</v>
      </c>
      <c r="I752" s="111" t="s">
        <v>388</v>
      </c>
      <c r="J752" s="127">
        <v>46235</v>
      </c>
      <c r="K752" s="106">
        <v>3</v>
      </c>
      <c r="L752" s="106"/>
      <c r="M752" s="129">
        <f t="shared" si="31"/>
        <v>0</v>
      </c>
      <c r="N752" s="218"/>
    </row>
    <row r="753" spans="1:14" s="12" customFormat="1" x14ac:dyDescent="0.25">
      <c r="A753" s="92">
        <v>747</v>
      </c>
      <c r="B753" s="222"/>
      <c r="C753" s="217"/>
      <c r="D753" s="72" t="s">
        <v>732</v>
      </c>
      <c r="E753" s="112"/>
      <c r="F753" s="112"/>
      <c r="G753" s="112"/>
      <c r="H753" s="150"/>
      <c r="I753" s="112"/>
      <c r="J753" s="150"/>
      <c r="K753" s="130"/>
      <c r="L753" s="130"/>
      <c r="M753" s="129"/>
      <c r="N753" s="218"/>
    </row>
    <row r="754" spans="1:14" s="12" customFormat="1" ht="18" customHeight="1" x14ac:dyDescent="0.25">
      <c r="A754" s="226">
        <v>748</v>
      </c>
      <c r="B754" s="182"/>
      <c r="C754" s="156"/>
      <c r="D754" s="7" t="s">
        <v>733</v>
      </c>
      <c r="E754" s="113"/>
      <c r="F754" s="113"/>
      <c r="G754" s="113"/>
      <c r="H754" s="128"/>
      <c r="I754" s="113"/>
      <c r="J754" s="128"/>
      <c r="K754" s="107"/>
      <c r="L754" s="107"/>
      <c r="M754" s="129"/>
      <c r="N754" s="218"/>
    </row>
    <row r="755" spans="1:14" s="12" customFormat="1" ht="51" x14ac:dyDescent="0.25">
      <c r="A755" s="92">
        <v>749</v>
      </c>
      <c r="B755" s="71" t="s">
        <v>734</v>
      </c>
      <c r="C755" s="40" t="s">
        <v>712</v>
      </c>
      <c r="D755" s="72">
        <v>121826200752</v>
      </c>
      <c r="E755" s="7" t="s">
        <v>736</v>
      </c>
      <c r="F755" s="7" t="s">
        <v>735</v>
      </c>
      <c r="G755" s="5">
        <v>12</v>
      </c>
      <c r="H755" s="6">
        <v>45809</v>
      </c>
      <c r="I755" s="52" t="s">
        <v>388</v>
      </c>
      <c r="J755" s="6">
        <v>46174</v>
      </c>
      <c r="K755" s="10">
        <v>1</v>
      </c>
      <c r="L755" s="10"/>
      <c r="M755" s="37">
        <f>AVERAGE(K755*L755)</f>
        <v>0</v>
      </c>
      <c r="N755" s="11"/>
    </row>
    <row r="756" spans="1:14" s="12" customFormat="1" x14ac:dyDescent="0.25">
      <c r="A756" s="226">
        <v>750</v>
      </c>
      <c r="B756" s="219" t="s">
        <v>737</v>
      </c>
      <c r="C756" s="155" t="s">
        <v>712</v>
      </c>
      <c r="D756" s="35" t="s">
        <v>738</v>
      </c>
      <c r="E756" s="111" t="s">
        <v>736</v>
      </c>
      <c r="F756" s="111" t="s">
        <v>735</v>
      </c>
      <c r="G756" s="111">
        <v>12</v>
      </c>
      <c r="H756" s="127"/>
      <c r="I756" s="111" t="s">
        <v>388</v>
      </c>
      <c r="J756" s="6">
        <v>46174</v>
      </c>
      <c r="K756" s="106">
        <v>6</v>
      </c>
      <c r="L756" s="106"/>
      <c r="M756" s="106">
        <f t="shared" ref="M756" si="32">AVERAGE(K756*L756)</f>
        <v>0</v>
      </c>
      <c r="N756" s="120"/>
    </row>
    <row r="757" spans="1:14" s="12" customFormat="1" x14ac:dyDescent="0.25">
      <c r="A757" s="92">
        <v>751</v>
      </c>
      <c r="B757" s="220"/>
      <c r="C757" s="217"/>
      <c r="D757" s="35" t="s">
        <v>738</v>
      </c>
      <c r="E757" s="112"/>
      <c r="F757" s="112"/>
      <c r="G757" s="112"/>
      <c r="H757" s="150"/>
      <c r="I757" s="112"/>
      <c r="J757" s="6">
        <v>46174</v>
      </c>
      <c r="K757" s="130"/>
      <c r="L757" s="130"/>
      <c r="M757" s="130"/>
      <c r="N757" s="122"/>
    </row>
    <row r="758" spans="1:14" s="12" customFormat="1" x14ac:dyDescent="0.25">
      <c r="A758" s="226">
        <v>752</v>
      </c>
      <c r="B758" s="220"/>
      <c r="C758" s="217"/>
      <c r="D758" s="35" t="s">
        <v>738</v>
      </c>
      <c r="E758" s="112"/>
      <c r="F758" s="112"/>
      <c r="G758" s="112"/>
      <c r="H758" s="150"/>
      <c r="I758" s="112"/>
      <c r="J758" s="6">
        <v>46143</v>
      </c>
      <c r="K758" s="130"/>
      <c r="L758" s="130"/>
      <c r="M758" s="130"/>
      <c r="N758" s="122"/>
    </row>
    <row r="759" spans="1:14" s="12" customFormat="1" x14ac:dyDescent="0.25">
      <c r="A759" s="92">
        <v>753</v>
      </c>
      <c r="B759" s="220"/>
      <c r="C759" s="217"/>
      <c r="D759" s="5" t="s">
        <v>739</v>
      </c>
      <c r="E759" s="112"/>
      <c r="F759" s="112"/>
      <c r="G759" s="112"/>
      <c r="H759" s="150"/>
      <c r="I759" s="112"/>
      <c r="J759" s="6">
        <v>46143</v>
      </c>
      <c r="K759" s="130"/>
      <c r="L759" s="130"/>
      <c r="M759" s="130"/>
      <c r="N759" s="122"/>
    </row>
    <row r="760" spans="1:14" s="12" customFormat="1" x14ac:dyDescent="0.25">
      <c r="A760" s="226">
        <v>754</v>
      </c>
      <c r="B760" s="220"/>
      <c r="C760" s="217"/>
      <c r="D760" s="5" t="s">
        <v>740</v>
      </c>
      <c r="E760" s="112"/>
      <c r="F760" s="112"/>
      <c r="G760" s="112"/>
      <c r="H760" s="150"/>
      <c r="I760" s="112"/>
      <c r="J760" s="6">
        <v>46143</v>
      </c>
      <c r="K760" s="130"/>
      <c r="L760" s="130"/>
      <c r="M760" s="130"/>
      <c r="N760" s="122"/>
    </row>
    <row r="761" spans="1:14" s="12" customFormat="1" x14ac:dyDescent="0.25">
      <c r="A761" s="92">
        <v>755</v>
      </c>
      <c r="B761" s="221"/>
      <c r="C761" s="156"/>
      <c r="D761" s="5" t="s">
        <v>740</v>
      </c>
      <c r="E761" s="113"/>
      <c r="F761" s="113"/>
      <c r="G761" s="113"/>
      <c r="H761" s="128"/>
      <c r="I761" s="113"/>
      <c r="J761" s="6">
        <v>46143</v>
      </c>
      <c r="K761" s="107"/>
      <c r="L761" s="107"/>
      <c r="M761" s="107"/>
      <c r="N761" s="121"/>
    </row>
    <row r="762" spans="1:14" s="12" customFormat="1" ht="25.5" x14ac:dyDescent="0.25">
      <c r="A762" s="226">
        <v>756</v>
      </c>
      <c r="B762" s="8" t="s">
        <v>309</v>
      </c>
      <c r="C762" s="5" t="s">
        <v>389</v>
      </c>
      <c r="D762" s="5">
        <v>1637</v>
      </c>
      <c r="E762" s="74">
        <v>0.02</v>
      </c>
      <c r="F762" s="5" t="s">
        <v>310</v>
      </c>
      <c r="G762" s="5">
        <v>12</v>
      </c>
      <c r="H762" s="6">
        <v>45870</v>
      </c>
      <c r="I762" s="5" t="s">
        <v>384</v>
      </c>
      <c r="J762" s="6">
        <v>46235</v>
      </c>
      <c r="K762" s="10">
        <v>1</v>
      </c>
      <c r="L762" s="10"/>
      <c r="M762" s="10">
        <f>AVERAGE(K762*L762)</f>
        <v>0</v>
      </c>
      <c r="N762" s="11"/>
    </row>
    <row r="763" spans="1:14" s="12" customFormat="1" ht="38.25" x14ac:dyDescent="0.25">
      <c r="A763" s="92">
        <v>757</v>
      </c>
      <c r="B763" s="57" t="s">
        <v>478</v>
      </c>
      <c r="C763" s="41" t="s">
        <v>479</v>
      </c>
      <c r="D763" s="58" t="s">
        <v>480</v>
      </c>
      <c r="E763" s="41" t="s">
        <v>951</v>
      </c>
      <c r="F763" s="41" t="s">
        <v>481</v>
      </c>
      <c r="G763" s="41">
        <v>12</v>
      </c>
      <c r="H763" s="31">
        <v>45809</v>
      </c>
      <c r="I763" s="5" t="s">
        <v>384</v>
      </c>
      <c r="J763" s="6">
        <v>46174</v>
      </c>
      <c r="K763" s="10">
        <v>1</v>
      </c>
      <c r="L763" s="10"/>
      <c r="M763" s="10">
        <f>AVERAGE(K763*L763)</f>
        <v>0</v>
      </c>
      <c r="N763" s="11"/>
    </row>
    <row r="764" spans="1:14" s="12" customFormat="1" x14ac:dyDescent="0.25">
      <c r="A764" s="226">
        <v>758</v>
      </c>
      <c r="B764" s="123" t="s">
        <v>695</v>
      </c>
      <c r="C764" s="111" t="s">
        <v>479</v>
      </c>
      <c r="D764" s="58" t="s">
        <v>696</v>
      </c>
      <c r="E764" s="111"/>
      <c r="F764" s="41" t="s">
        <v>699</v>
      </c>
      <c r="G764" s="111">
        <v>24</v>
      </c>
      <c r="H764" s="127"/>
      <c r="I764" s="111" t="s">
        <v>384</v>
      </c>
      <c r="J764" s="127">
        <v>46174</v>
      </c>
      <c r="K764" s="10">
        <v>1</v>
      </c>
      <c r="L764" s="10"/>
      <c r="M764" s="10">
        <f t="shared" ref="M764:M769" si="33">AVERAGE(K764*L764)</f>
        <v>0</v>
      </c>
      <c r="N764" s="11"/>
    </row>
    <row r="765" spans="1:14" s="12" customFormat="1" x14ac:dyDescent="0.25">
      <c r="A765" s="92">
        <v>759</v>
      </c>
      <c r="B765" s="210"/>
      <c r="C765" s="112"/>
      <c r="D765" s="58" t="s">
        <v>697</v>
      </c>
      <c r="E765" s="112"/>
      <c r="F765" s="41" t="s">
        <v>700</v>
      </c>
      <c r="G765" s="112"/>
      <c r="H765" s="150"/>
      <c r="I765" s="112"/>
      <c r="J765" s="150"/>
      <c r="K765" s="10">
        <v>1</v>
      </c>
      <c r="L765" s="10"/>
      <c r="M765" s="10">
        <f t="shared" si="33"/>
        <v>0</v>
      </c>
      <c r="N765" s="11"/>
    </row>
    <row r="766" spans="1:14" s="12" customFormat="1" x14ac:dyDescent="0.25">
      <c r="A766" s="226">
        <v>760</v>
      </c>
      <c r="B766" s="124"/>
      <c r="C766" s="113"/>
      <c r="D766" s="58" t="s">
        <v>698</v>
      </c>
      <c r="E766" s="113"/>
      <c r="F766" s="41" t="s">
        <v>701</v>
      </c>
      <c r="G766" s="113"/>
      <c r="H766" s="128"/>
      <c r="I766" s="113"/>
      <c r="J766" s="128"/>
      <c r="K766" s="37">
        <v>1</v>
      </c>
      <c r="L766" s="10"/>
      <c r="M766" s="10">
        <f t="shared" si="33"/>
        <v>0</v>
      </c>
      <c r="N766" s="11"/>
    </row>
    <row r="767" spans="1:14" s="12" customFormat="1" ht="25.5" x14ac:dyDescent="0.25">
      <c r="A767" s="92">
        <v>761</v>
      </c>
      <c r="B767" s="123" t="s">
        <v>702</v>
      </c>
      <c r="C767" s="111" t="s">
        <v>479</v>
      </c>
      <c r="D767" s="58" t="s">
        <v>703</v>
      </c>
      <c r="E767" s="111"/>
      <c r="F767" s="41" t="s">
        <v>705</v>
      </c>
      <c r="G767" s="111">
        <v>24</v>
      </c>
      <c r="H767" s="127"/>
      <c r="I767" s="111" t="s">
        <v>384</v>
      </c>
      <c r="J767" s="127">
        <v>46174</v>
      </c>
      <c r="K767" s="10">
        <v>1</v>
      </c>
      <c r="L767" s="10"/>
      <c r="M767" s="10">
        <f t="shared" si="33"/>
        <v>0</v>
      </c>
      <c r="N767" s="11"/>
    </row>
    <row r="768" spans="1:14" s="12" customFormat="1" ht="25.5" x14ac:dyDescent="0.25">
      <c r="A768" s="226">
        <v>762</v>
      </c>
      <c r="B768" s="124"/>
      <c r="C768" s="113"/>
      <c r="D768" s="58" t="s">
        <v>704</v>
      </c>
      <c r="E768" s="113"/>
      <c r="F768" s="41" t="s">
        <v>706</v>
      </c>
      <c r="G768" s="113"/>
      <c r="H768" s="128"/>
      <c r="I768" s="113"/>
      <c r="J768" s="128"/>
      <c r="K768" s="37">
        <v>1</v>
      </c>
      <c r="L768" s="10"/>
      <c r="M768" s="10">
        <f t="shared" si="33"/>
        <v>0</v>
      </c>
      <c r="N768" s="11"/>
    </row>
    <row r="769" spans="1:14" s="12" customFormat="1" x14ac:dyDescent="0.25">
      <c r="A769" s="92">
        <v>763</v>
      </c>
      <c r="B769" s="108" t="s">
        <v>602</v>
      </c>
      <c r="C769" s="165" t="s">
        <v>479</v>
      </c>
      <c r="D769" s="5">
        <v>803205</v>
      </c>
      <c r="E769" s="165" t="s">
        <v>64</v>
      </c>
      <c r="F769" s="165" t="s">
        <v>64</v>
      </c>
      <c r="G769" s="165">
        <v>12</v>
      </c>
      <c r="H769" s="166">
        <v>43647</v>
      </c>
      <c r="I769" s="111" t="s">
        <v>384</v>
      </c>
      <c r="J769" s="127">
        <v>46174</v>
      </c>
      <c r="K769" s="106">
        <v>1</v>
      </c>
      <c r="L769" s="106"/>
      <c r="M769" s="106">
        <f t="shared" si="33"/>
        <v>0</v>
      </c>
      <c r="N769" s="120"/>
    </row>
    <row r="770" spans="1:14" s="12" customFormat="1" ht="18.75" customHeight="1" x14ac:dyDescent="0.25">
      <c r="A770" s="226">
        <v>764</v>
      </c>
      <c r="B770" s="110"/>
      <c r="C770" s="111"/>
      <c r="D770" s="41">
        <v>10000883</v>
      </c>
      <c r="E770" s="111"/>
      <c r="F770" s="111"/>
      <c r="G770" s="111"/>
      <c r="H770" s="111"/>
      <c r="I770" s="113"/>
      <c r="J770" s="128"/>
      <c r="K770" s="107"/>
      <c r="L770" s="107"/>
      <c r="M770" s="107"/>
      <c r="N770" s="121"/>
    </row>
    <row r="771" spans="1:14" s="12" customFormat="1" x14ac:dyDescent="0.25">
      <c r="A771" s="92">
        <v>765</v>
      </c>
      <c r="B771" s="207" t="s">
        <v>690</v>
      </c>
      <c r="C771" s="111" t="s">
        <v>479</v>
      </c>
      <c r="D771" s="43" t="s">
        <v>489</v>
      </c>
      <c r="E771" s="111" t="s">
        <v>64</v>
      </c>
      <c r="F771" s="111" t="s">
        <v>64</v>
      </c>
      <c r="G771" s="111">
        <v>12</v>
      </c>
      <c r="H771" s="127">
        <v>45505</v>
      </c>
      <c r="I771" s="111" t="s">
        <v>384</v>
      </c>
      <c r="J771" s="127">
        <v>45870</v>
      </c>
      <c r="K771" s="10">
        <v>1</v>
      </c>
      <c r="L771" s="10"/>
      <c r="M771" s="10">
        <f>AVERAGE(K771*L771)</f>
        <v>0</v>
      </c>
      <c r="N771" s="73"/>
    </row>
    <row r="772" spans="1:14" s="12" customFormat="1" x14ac:dyDescent="0.25">
      <c r="A772" s="226">
        <v>766</v>
      </c>
      <c r="B772" s="208"/>
      <c r="C772" s="112"/>
      <c r="D772" s="43" t="s">
        <v>490</v>
      </c>
      <c r="E772" s="112"/>
      <c r="F772" s="112"/>
      <c r="G772" s="112"/>
      <c r="H772" s="150"/>
      <c r="I772" s="112"/>
      <c r="J772" s="150"/>
      <c r="K772" s="10">
        <v>1</v>
      </c>
      <c r="L772" s="10"/>
      <c r="M772" s="10">
        <f>AVERAGE(K772*L772)</f>
        <v>0</v>
      </c>
      <c r="N772" s="73"/>
    </row>
    <row r="773" spans="1:14" s="12" customFormat="1" x14ac:dyDescent="0.25">
      <c r="A773" s="92">
        <v>767</v>
      </c>
      <c r="B773" s="209"/>
      <c r="C773" s="113"/>
      <c r="D773" s="43" t="s">
        <v>689</v>
      </c>
      <c r="E773" s="113"/>
      <c r="F773" s="113"/>
      <c r="G773" s="113"/>
      <c r="H773" s="128"/>
      <c r="I773" s="113"/>
      <c r="J773" s="128"/>
      <c r="K773" s="37"/>
      <c r="L773" s="10"/>
      <c r="M773" s="10">
        <f t="shared" ref="M773:M780" si="34">AVERAGE(K773*L773)</f>
        <v>0</v>
      </c>
      <c r="N773" s="73"/>
    </row>
    <row r="774" spans="1:14" s="12" customFormat="1" x14ac:dyDescent="0.25">
      <c r="A774" s="226">
        <v>768</v>
      </c>
      <c r="B774" s="108" t="s">
        <v>615</v>
      </c>
      <c r="C774" s="111" t="s">
        <v>479</v>
      </c>
      <c r="D774" s="43" t="s">
        <v>491</v>
      </c>
      <c r="E774" s="111" t="s">
        <v>64</v>
      </c>
      <c r="F774" s="111" t="s">
        <v>64</v>
      </c>
      <c r="G774" s="111">
        <v>12</v>
      </c>
      <c r="H774" s="166">
        <v>45809</v>
      </c>
      <c r="I774" s="111" t="s">
        <v>384</v>
      </c>
      <c r="J774" s="127">
        <v>46174</v>
      </c>
      <c r="K774" s="10">
        <v>1</v>
      </c>
      <c r="L774" s="10"/>
      <c r="M774" s="10">
        <f t="shared" si="34"/>
        <v>0</v>
      </c>
      <c r="N774" s="73"/>
    </row>
    <row r="775" spans="1:14" s="12" customFormat="1" x14ac:dyDescent="0.25">
      <c r="A775" s="92">
        <v>769</v>
      </c>
      <c r="B775" s="109"/>
      <c r="C775" s="112"/>
      <c r="D775" s="43" t="s">
        <v>492</v>
      </c>
      <c r="E775" s="112"/>
      <c r="F775" s="112"/>
      <c r="G775" s="112"/>
      <c r="H775" s="165"/>
      <c r="I775" s="112"/>
      <c r="J775" s="128"/>
      <c r="K775" s="10">
        <v>1</v>
      </c>
      <c r="L775" s="10"/>
      <c r="M775" s="10">
        <f t="shared" si="34"/>
        <v>0</v>
      </c>
      <c r="N775" s="73"/>
    </row>
    <row r="776" spans="1:14" s="12" customFormat="1" x14ac:dyDescent="0.25">
      <c r="A776" s="226">
        <v>770</v>
      </c>
      <c r="B776" s="109"/>
      <c r="C776" s="112"/>
      <c r="D776" s="43" t="s">
        <v>493</v>
      </c>
      <c r="E776" s="112"/>
      <c r="F776" s="112"/>
      <c r="G776" s="112"/>
      <c r="H776" s="166">
        <v>45870</v>
      </c>
      <c r="I776" s="112"/>
      <c r="J776" s="127">
        <v>46235</v>
      </c>
      <c r="K776" s="10">
        <v>1</v>
      </c>
      <c r="L776" s="10"/>
      <c r="M776" s="10">
        <f t="shared" si="34"/>
        <v>0</v>
      </c>
      <c r="N776" s="73"/>
    </row>
    <row r="777" spans="1:14" s="12" customFormat="1" x14ac:dyDescent="0.25">
      <c r="A777" s="92">
        <v>771</v>
      </c>
      <c r="B777" s="110"/>
      <c r="C777" s="113"/>
      <c r="D777" s="43" t="s">
        <v>494</v>
      </c>
      <c r="E777" s="113"/>
      <c r="F777" s="113"/>
      <c r="G777" s="113"/>
      <c r="H777" s="165"/>
      <c r="I777" s="113"/>
      <c r="J777" s="128"/>
      <c r="K777" s="10">
        <v>1</v>
      </c>
      <c r="L777" s="10"/>
      <c r="M777" s="10">
        <f t="shared" si="34"/>
        <v>0</v>
      </c>
      <c r="N777" s="73"/>
    </row>
    <row r="778" spans="1:14" s="12" customFormat="1" x14ac:dyDescent="0.25">
      <c r="A778" s="226">
        <v>772</v>
      </c>
      <c r="B778" s="108" t="s">
        <v>616</v>
      </c>
      <c r="C778" s="165" t="s">
        <v>479</v>
      </c>
      <c r="D778" s="43" t="s">
        <v>495</v>
      </c>
      <c r="E778" s="165" t="s">
        <v>482</v>
      </c>
      <c r="F778" s="165" t="s">
        <v>311</v>
      </c>
      <c r="G778" s="165">
        <v>12</v>
      </c>
      <c r="H778" s="166">
        <v>45809</v>
      </c>
      <c r="I778" s="111" t="s">
        <v>384</v>
      </c>
      <c r="J778" s="127">
        <v>46174</v>
      </c>
      <c r="K778" s="10">
        <v>1</v>
      </c>
      <c r="L778" s="10"/>
      <c r="M778" s="10">
        <f t="shared" si="34"/>
        <v>0</v>
      </c>
      <c r="N778" s="73"/>
    </row>
    <row r="779" spans="1:14" s="12" customFormat="1" ht="21" customHeight="1" x14ac:dyDescent="0.25">
      <c r="A779" s="92">
        <v>773</v>
      </c>
      <c r="B779" s="110"/>
      <c r="C779" s="165"/>
      <c r="D779" s="43" t="s">
        <v>496</v>
      </c>
      <c r="E779" s="165"/>
      <c r="F779" s="165"/>
      <c r="G779" s="165"/>
      <c r="H779" s="165"/>
      <c r="I779" s="113"/>
      <c r="J779" s="128"/>
      <c r="K779" s="37">
        <v>1</v>
      </c>
      <c r="L779" s="10"/>
      <c r="M779" s="10">
        <f t="shared" si="34"/>
        <v>0</v>
      </c>
      <c r="N779" s="11"/>
    </row>
    <row r="780" spans="1:14" s="12" customFormat="1" ht="26.25" customHeight="1" x14ac:dyDescent="0.25">
      <c r="A780" s="226">
        <v>774</v>
      </c>
      <c r="B780" s="200" t="s">
        <v>483</v>
      </c>
      <c r="C780" s="111" t="s">
        <v>479</v>
      </c>
      <c r="D780" s="43" t="s">
        <v>608</v>
      </c>
      <c r="E780" s="141" t="s">
        <v>482</v>
      </c>
      <c r="F780" s="141" t="s">
        <v>484</v>
      </c>
      <c r="G780" s="141">
        <v>12</v>
      </c>
      <c r="H780" s="144">
        <v>45809</v>
      </c>
      <c r="I780" s="141" t="s">
        <v>384</v>
      </c>
      <c r="J780" s="144">
        <v>46174</v>
      </c>
      <c r="K780" s="147">
        <v>3</v>
      </c>
      <c r="L780" s="147"/>
      <c r="M780" s="147">
        <f t="shared" si="34"/>
        <v>0</v>
      </c>
      <c r="N780" s="103"/>
    </row>
    <row r="781" spans="1:14" s="12" customFormat="1" ht="19.5" customHeight="1" x14ac:dyDescent="0.25">
      <c r="A781" s="92">
        <v>775</v>
      </c>
      <c r="B781" s="201"/>
      <c r="C781" s="112"/>
      <c r="D781" s="43" t="s">
        <v>607</v>
      </c>
      <c r="E781" s="142"/>
      <c r="F781" s="142"/>
      <c r="G781" s="142"/>
      <c r="H781" s="142"/>
      <c r="I781" s="142"/>
      <c r="J781" s="145"/>
      <c r="K781" s="148"/>
      <c r="L781" s="148"/>
      <c r="M781" s="148"/>
      <c r="N781" s="104"/>
    </row>
    <row r="782" spans="1:14" s="12" customFormat="1" ht="18.75" customHeight="1" x14ac:dyDescent="0.25">
      <c r="A782" s="226">
        <v>776</v>
      </c>
      <c r="B782" s="202"/>
      <c r="C782" s="113"/>
      <c r="D782" s="43" t="s">
        <v>606</v>
      </c>
      <c r="E782" s="143"/>
      <c r="F782" s="143"/>
      <c r="G782" s="143"/>
      <c r="H782" s="143"/>
      <c r="I782" s="143"/>
      <c r="J782" s="146"/>
      <c r="K782" s="149"/>
      <c r="L782" s="149"/>
      <c r="M782" s="149"/>
      <c r="N782" s="105"/>
    </row>
    <row r="783" spans="1:14" s="12" customFormat="1" ht="25.5" x14ac:dyDescent="0.25">
      <c r="A783" s="92">
        <v>777</v>
      </c>
      <c r="B783" s="52" t="s">
        <v>485</v>
      </c>
      <c r="C783" s="5" t="s">
        <v>479</v>
      </c>
      <c r="D783" s="43" t="s">
        <v>605</v>
      </c>
      <c r="E783" s="5" t="s">
        <v>64</v>
      </c>
      <c r="F783" s="75" t="s">
        <v>693</v>
      </c>
      <c r="G783" s="5">
        <v>12</v>
      </c>
      <c r="H783" s="6">
        <v>45839</v>
      </c>
      <c r="I783" s="76" t="s">
        <v>384</v>
      </c>
      <c r="J783" s="6">
        <v>46204</v>
      </c>
      <c r="K783" s="10">
        <v>1</v>
      </c>
      <c r="L783" s="10"/>
      <c r="M783" s="10">
        <f>AVERAGE(K783*L783)</f>
        <v>0</v>
      </c>
      <c r="N783" s="77"/>
    </row>
    <row r="784" spans="1:14" s="12" customFormat="1" ht="25.5" x14ac:dyDescent="0.25">
      <c r="A784" s="226">
        <v>778</v>
      </c>
      <c r="B784" s="52" t="s">
        <v>486</v>
      </c>
      <c r="C784" s="5" t="s">
        <v>479</v>
      </c>
      <c r="D784" s="43" t="s">
        <v>604</v>
      </c>
      <c r="E784" s="5" t="s">
        <v>64</v>
      </c>
      <c r="F784" s="78" t="s">
        <v>694</v>
      </c>
      <c r="G784" s="5">
        <v>12</v>
      </c>
      <c r="H784" s="6">
        <v>45809</v>
      </c>
      <c r="I784" s="76" t="s">
        <v>384</v>
      </c>
      <c r="J784" s="6">
        <v>46174</v>
      </c>
      <c r="K784" s="10">
        <v>1</v>
      </c>
      <c r="L784" s="10"/>
      <c r="M784" s="10">
        <f>AVERAGE(K784*L784)</f>
        <v>0</v>
      </c>
      <c r="N784" s="77"/>
    </row>
    <row r="785" spans="1:14" s="12" customFormat="1" ht="32.25" customHeight="1" x14ac:dyDescent="0.25">
      <c r="A785" s="92">
        <v>779</v>
      </c>
      <c r="B785" s="48" t="s">
        <v>497</v>
      </c>
      <c r="C785" s="111" t="s">
        <v>479</v>
      </c>
      <c r="D785" s="58">
        <v>8090</v>
      </c>
      <c r="E785" s="111" t="s">
        <v>498</v>
      </c>
      <c r="F785" s="111" t="s">
        <v>499</v>
      </c>
      <c r="G785" s="111">
        <v>12</v>
      </c>
      <c r="H785" s="127">
        <v>45809</v>
      </c>
      <c r="I785" s="111" t="s">
        <v>384</v>
      </c>
      <c r="J785" s="127">
        <v>46174</v>
      </c>
      <c r="K785" s="10">
        <v>1</v>
      </c>
      <c r="L785" s="32"/>
      <c r="M785" s="10">
        <f>AVERAGE(K785*L785)</f>
        <v>0</v>
      </c>
      <c r="N785" s="11"/>
    </row>
    <row r="786" spans="1:14" s="12" customFormat="1" ht="18.75" customHeight="1" x14ac:dyDescent="0.25">
      <c r="A786" s="226">
        <v>780</v>
      </c>
      <c r="B786" s="8" t="s">
        <v>312</v>
      </c>
      <c r="C786" s="113"/>
      <c r="D786" s="79">
        <v>1192020218</v>
      </c>
      <c r="E786" s="113"/>
      <c r="F786" s="113"/>
      <c r="G786" s="113"/>
      <c r="H786" s="128"/>
      <c r="I786" s="113"/>
      <c r="J786" s="128"/>
      <c r="K786" s="10">
        <v>1</v>
      </c>
      <c r="L786" s="10"/>
      <c r="M786" s="10">
        <f>AVERAGE(K786*L786)</f>
        <v>0</v>
      </c>
      <c r="N786" s="11"/>
    </row>
    <row r="787" spans="1:14" s="12" customFormat="1" x14ac:dyDescent="0.25">
      <c r="A787" s="92">
        <v>781</v>
      </c>
      <c r="B787" s="108" t="s">
        <v>687</v>
      </c>
      <c r="C787" s="111" t="s">
        <v>479</v>
      </c>
      <c r="D787" s="79" t="s">
        <v>707</v>
      </c>
      <c r="E787" s="155" t="s">
        <v>482</v>
      </c>
      <c r="F787" s="155" t="s">
        <v>688</v>
      </c>
      <c r="G787" s="155">
        <v>12</v>
      </c>
      <c r="H787" s="127"/>
      <c r="I787" s="111" t="s">
        <v>384</v>
      </c>
      <c r="J787" s="127">
        <v>46174</v>
      </c>
      <c r="K787" s="106">
        <v>4</v>
      </c>
      <c r="L787" s="106"/>
      <c r="M787" s="106">
        <f>AVERAGE(K787*L787)</f>
        <v>0</v>
      </c>
      <c r="N787" s="120"/>
    </row>
    <row r="788" spans="1:14" s="12" customFormat="1" x14ac:dyDescent="0.25">
      <c r="A788" s="226">
        <v>782</v>
      </c>
      <c r="B788" s="109"/>
      <c r="C788" s="112"/>
      <c r="D788" s="79" t="s">
        <v>708</v>
      </c>
      <c r="E788" s="217"/>
      <c r="F788" s="217"/>
      <c r="G788" s="217"/>
      <c r="H788" s="150"/>
      <c r="I788" s="112"/>
      <c r="J788" s="150"/>
      <c r="K788" s="130"/>
      <c r="L788" s="130"/>
      <c r="M788" s="130"/>
      <c r="N788" s="122"/>
    </row>
    <row r="789" spans="1:14" s="12" customFormat="1" x14ac:dyDescent="0.25">
      <c r="A789" s="92">
        <v>783</v>
      </c>
      <c r="B789" s="109"/>
      <c r="C789" s="112"/>
      <c r="D789" s="79" t="s">
        <v>709</v>
      </c>
      <c r="E789" s="217"/>
      <c r="F789" s="217"/>
      <c r="G789" s="217"/>
      <c r="H789" s="150"/>
      <c r="I789" s="112"/>
      <c r="J789" s="150"/>
      <c r="K789" s="130"/>
      <c r="L789" s="130"/>
      <c r="M789" s="130"/>
      <c r="N789" s="122"/>
    </row>
    <row r="790" spans="1:14" s="12" customFormat="1" x14ac:dyDescent="0.25">
      <c r="A790" s="226">
        <v>784</v>
      </c>
      <c r="B790" s="110"/>
      <c r="C790" s="113"/>
      <c r="D790" s="79" t="s">
        <v>710</v>
      </c>
      <c r="E790" s="156"/>
      <c r="F790" s="156"/>
      <c r="G790" s="156"/>
      <c r="H790" s="128"/>
      <c r="I790" s="113"/>
      <c r="J790" s="128"/>
      <c r="K790" s="107"/>
      <c r="L790" s="107"/>
      <c r="M790" s="107"/>
      <c r="N790" s="121"/>
    </row>
    <row r="791" spans="1:14" s="12" customFormat="1" x14ac:dyDescent="0.25">
      <c r="A791" s="92">
        <v>785</v>
      </c>
      <c r="B791" s="52" t="s">
        <v>893</v>
      </c>
      <c r="C791" s="111" t="s">
        <v>479</v>
      </c>
      <c r="D791" s="80">
        <v>276170321</v>
      </c>
      <c r="E791" s="111" t="s">
        <v>487</v>
      </c>
      <c r="F791" s="111" t="s">
        <v>488</v>
      </c>
      <c r="G791" s="111">
        <v>12</v>
      </c>
      <c r="H791" s="127">
        <v>45870</v>
      </c>
      <c r="I791" s="111" t="s">
        <v>384</v>
      </c>
      <c r="J791" s="127">
        <v>46235</v>
      </c>
      <c r="K791" s="10">
        <v>1</v>
      </c>
      <c r="L791" s="10"/>
      <c r="M791" s="10">
        <f>AVERAGE(K791*L791)</f>
        <v>0</v>
      </c>
      <c r="N791" s="11"/>
    </row>
    <row r="792" spans="1:14" s="12" customFormat="1" x14ac:dyDescent="0.25">
      <c r="A792" s="226">
        <v>786</v>
      </c>
      <c r="B792" s="52" t="s">
        <v>691</v>
      </c>
      <c r="C792" s="112"/>
      <c r="D792" s="79" t="s">
        <v>603</v>
      </c>
      <c r="E792" s="112"/>
      <c r="F792" s="112"/>
      <c r="G792" s="112"/>
      <c r="H792" s="150"/>
      <c r="I792" s="112"/>
      <c r="J792" s="150"/>
      <c r="K792" s="10">
        <v>1</v>
      </c>
      <c r="L792" s="10"/>
      <c r="M792" s="10">
        <f t="shared" ref="M792:M794" si="35">AVERAGE(K792*L792)</f>
        <v>0</v>
      </c>
      <c r="N792" s="11"/>
    </row>
    <row r="793" spans="1:14" s="12" customFormat="1" ht="24" customHeight="1" x14ac:dyDescent="0.25">
      <c r="A793" s="92">
        <v>787</v>
      </c>
      <c r="B793" s="52" t="s">
        <v>617</v>
      </c>
      <c r="C793" s="113"/>
      <c r="D793" s="79" t="s">
        <v>692</v>
      </c>
      <c r="E793" s="113"/>
      <c r="F793" s="113"/>
      <c r="G793" s="113"/>
      <c r="H793" s="113"/>
      <c r="I793" s="113"/>
      <c r="J793" s="128"/>
      <c r="K793" s="10">
        <v>1</v>
      </c>
      <c r="L793" s="10"/>
      <c r="M793" s="10">
        <f t="shared" si="35"/>
        <v>0</v>
      </c>
      <c r="N793" s="11"/>
    </row>
    <row r="794" spans="1:14" s="12" customFormat="1" ht="21.75" customHeight="1" x14ac:dyDescent="0.25">
      <c r="A794" s="226">
        <v>788</v>
      </c>
      <c r="B794" s="87" t="s">
        <v>983</v>
      </c>
      <c r="C794" s="5" t="s">
        <v>987</v>
      </c>
      <c r="D794" s="94">
        <v>300701</v>
      </c>
      <c r="E794" s="64">
        <v>7.4999999999999997E-3</v>
      </c>
      <c r="F794" s="102" t="s">
        <v>984</v>
      </c>
      <c r="G794" s="5">
        <v>12</v>
      </c>
      <c r="H794" s="5"/>
      <c r="I794" s="5" t="s">
        <v>384</v>
      </c>
      <c r="J794" s="6">
        <v>46174</v>
      </c>
      <c r="K794" s="10">
        <v>1</v>
      </c>
      <c r="L794" s="10"/>
      <c r="M794" s="10">
        <f t="shared" si="35"/>
        <v>0</v>
      </c>
      <c r="N794" s="11"/>
    </row>
    <row r="795" spans="1:14" s="2" customFormat="1" ht="42.75" customHeight="1" x14ac:dyDescent="0.25">
      <c r="A795" s="92">
        <v>789</v>
      </c>
      <c r="B795" s="81" t="s">
        <v>985</v>
      </c>
      <c r="C795" s="5" t="s">
        <v>987</v>
      </c>
      <c r="D795" s="63" t="s">
        <v>1006</v>
      </c>
      <c r="E795" s="64">
        <v>2.5000000000000001E-3</v>
      </c>
      <c r="F795" s="62" t="s">
        <v>986</v>
      </c>
      <c r="G795" s="5">
        <v>12</v>
      </c>
      <c r="H795" s="5"/>
      <c r="I795" s="5" t="s">
        <v>384</v>
      </c>
      <c r="J795" s="6">
        <v>46174</v>
      </c>
      <c r="K795" s="10">
        <v>3</v>
      </c>
      <c r="L795" s="10"/>
      <c r="M795" s="10"/>
      <c r="N795" s="11"/>
    </row>
    <row r="796" spans="1:14" s="2" customFormat="1" ht="31.5" customHeight="1" x14ac:dyDescent="0.25">
      <c r="A796" s="226">
        <v>790</v>
      </c>
      <c r="B796" s="5" t="s">
        <v>988</v>
      </c>
      <c r="C796" s="42" t="s">
        <v>58</v>
      </c>
      <c r="D796" s="93" t="s">
        <v>989</v>
      </c>
      <c r="E796" s="5"/>
      <c r="F796" s="5" t="s">
        <v>990</v>
      </c>
      <c r="G796" s="42"/>
      <c r="H796" s="31">
        <v>45839</v>
      </c>
      <c r="I796" s="5" t="s">
        <v>384</v>
      </c>
      <c r="J796" s="31">
        <v>46204</v>
      </c>
      <c r="K796" s="28">
        <v>1</v>
      </c>
      <c r="L796" s="89"/>
      <c r="M796" s="89"/>
      <c r="N796" s="90"/>
    </row>
    <row r="797" spans="1:14" s="2" customFormat="1" ht="35.25" customHeight="1" x14ac:dyDescent="0.25">
      <c r="A797" s="92">
        <v>791</v>
      </c>
      <c r="B797" s="5" t="s">
        <v>991</v>
      </c>
      <c r="C797" s="5"/>
      <c r="D797" s="43" t="s">
        <v>996</v>
      </c>
      <c r="E797" s="5"/>
      <c r="F797" s="5" t="s">
        <v>1001</v>
      </c>
      <c r="G797" s="5"/>
      <c r="H797" s="31">
        <v>45839</v>
      </c>
      <c r="I797" s="5" t="s">
        <v>384</v>
      </c>
      <c r="J797" s="31">
        <v>46204</v>
      </c>
      <c r="K797" s="10">
        <v>1</v>
      </c>
      <c r="L797" s="10"/>
      <c r="M797" s="10"/>
      <c r="N797" s="11"/>
    </row>
    <row r="798" spans="1:14" s="2" customFormat="1" ht="36" customHeight="1" x14ac:dyDescent="0.25">
      <c r="A798" s="226">
        <v>792</v>
      </c>
      <c r="B798" s="5" t="s">
        <v>992</v>
      </c>
      <c r="C798" s="5"/>
      <c r="D798" s="43" t="s">
        <v>997</v>
      </c>
      <c r="E798" s="5"/>
      <c r="F798" s="5" t="s">
        <v>1002</v>
      </c>
      <c r="G798" s="5"/>
      <c r="H798" s="31">
        <v>45839</v>
      </c>
      <c r="I798" s="5" t="s">
        <v>384</v>
      </c>
      <c r="J798" s="31">
        <v>46204</v>
      </c>
      <c r="K798" s="10">
        <v>1</v>
      </c>
      <c r="L798" s="10"/>
      <c r="M798" s="10"/>
      <c r="N798" s="11"/>
    </row>
    <row r="799" spans="1:14" s="2" customFormat="1" ht="34.5" customHeight="1" x14ac:dyDescent="0.25">
      <c r="A799" s="92">
        <v>793</v>
      </c>
      <c r="B799" s="5" t="s">
        <v>993</v>
      </c>
      <c r="C799" s="5"/>
      <c r="D799" s="43" t="s">
        <v>998</v>
      </c>
      <c r="E799" s="5"/>
      <c r="F799" s="5" t="s">
        <v>1003</v>
      </c>
      <c r="G799" s="5"/>
      <c r="H799" s="31">
        <v>45839</v>
      </c>
      <c r="I799" s="5" t="s">
        <v>384</v>
      </c>
      <c r="J799" s="31">
        <v>46204</v>
      </c>
      <c r="K799" s="10">
        <v>1</v>
      </c>
      <c r="L799" s="10"/>
      <c r="M799" s="10"/>
      <c r="N799" s="11"/>
    </row>
    <row r="800" spans="1:14" s="2" customFormat="1" ht="34.5" customHeight="1" x14ac:dyDescent="0.25">
      <c r="A800" s="226">
        <v>794</v>
      </c>
      <c r="B800" s="5" t="s">
        <v>994</v>
      </c>
      <c r="C800" s="5"/>
      <c r="D800" s="43" t="s">
        <v>999</v>
      </c>
      <c r="E800" s="5"/>
      <c r="F800" s="5" t="s">
        <v>1004</v>
      </c>
      <c r="G800" s="5"/>
      <c r="H800" s="31">
        <v>45839</v>
      </c>
      <c r="I800" s="5" t="s">
        <v>384</v>
      </c>
      <c r="J800" s="31">
        <v>46204</v>
      </c>
      <c r="K800" s="10">
        <v>1</v>
      </c>
      <c r="L800" s="10"/>
      <c r="M800" s="10"/>
      <c r="N800" s="11"/>
    </row>
    <row r="801" spans="1:14" s="2" customFormat="1" ht="33" customHeight="1" x14ac:dyDescent="0.25">
      <c r="A801" s="92">
        <v>795</v>
      </c>
      <c r="B801" s="5" t="s">
        <v>995</v>
      </c>
      <c r="C801" s="5"/>
      <c r="D801" s="43" t="s">
        <v>1000</v>
      </c>
      <c r="E801" s="5"/>
      <c r="F801" s="5" t="s">
        <v>1005</v>
      </c>
      <c r="G801" s="5"/>
      <c r="H801" s="31">
        <v>45839</v>
      </c>
      <c r="I801" s="5" t="s">
        <v>384</v>
      </c>
      <c r="J801" s="31">
        <v>46204</v>
      </c>
      <c r="K801" s="10">
        <v>1</v>
      </c>
      <c r="L801" s="10"/>
      <c r="M801" s="10"/>
      <c r="N801" s="11"/>
    </row>
    <row r="802" spans="1:14" ht="20.25" customHeight="1" x14ac:dyDescent="0.25">
      <c r="A802" s="226"/>
      <c r="B802" s="84" t="s">
        <v>609</v>
      </c>
      <c r="C802" s="82"/>
      <c r="D802" s="81"/>
      <c r="E802" s="83"/>
      <c r="F802" s="82"/>
      <c r="G802" s="5"/>
      <c r="H802" s="5"/>
      <c r="I802" s="5"/>
      <c r="J802" s="5"/>
      <c r="K802" s="88">
        <f>SUM(K7:K801)</f>
        <v>868</v>
      </c>
      <c r="L802" s="91"/>
      <c r="M802" s="91">
        <f>SUM(M7:M793)</f>
        <v>0</v>
      </c>
      <c r="N802" s="92"/>
    </row>
    <row r="806" spans="1:14" x14ac:dyDescent="0.25">
      <c r="B806" s="86" t="s">
        <v>982</v>
      </c>
      <c r="C806" s="2"/>
      <c r="D806" s="2"/>
      <c r="E806" s="2"/>
      <c r="F806" s="2"/>
      <c r="G806" s="2"/>
      <c r="H806" s="2"/>
    </row>
  </sheetData>
  <mergeCells count="1291">
    <mergeCell ref="A4:A5"/>
    <mergeCell ref="A1:N2"/>
    <mergeCell ref="N687:N688"/>
    <mergeCell ref="L787:L790"/>
    <mergeCell ref="M787:M790"/>
    <mergeCell ref="N787:N790"/>
    <mergeCell ref="J611:J614"/>
    <mergeCell ref="N608:N614"/>
    <mergeCell ref="N615:N627"/>
    <mergeCell ref="H641:H646"/>
    <mergeCell ref="J641:J646"/>
    <mergeCell ref="N628:N646"/>
    <mergeCell ref="B579:B585"/>
    <mergeCell ref="C579:C585"/>
    <mergeCell ref="H580:H585"/>
    <mergeCell ref="G580:G585"/>
    <mergeCell ref="I579:I585"/>
    <mergeCell ref="J579:J585"/>
    <mergeCell ref="K579:K585"/>
    <mergeCell ref="F746:F747"/>
    <mergeCell ref="G746:G747"/>
    <mergeCell ref="I746:I747"/>
    <mergeCell ref="J746:J747"/>
    <mergeCell ref="L579:L585"/>
    <mergeCell ref="M579:M585"/>
    <mergeCell ref="N579:N585"/>
    <mergeCell ref="M615:M627"/>
    <mergeCell ref="M628:M646"/>
    <mergeCell ref="L608:L614"/>
    <mergeCell ref="G603:G607"/>
    <mergeCell ref="H603:H607"/>
    <mergeCell ref="I603:I607"/>
    <mergeCell ref="J603:J607"/>
    <mergeCell ref="B573:B574"/>
    <mergeCell ref="G561:G563"/>
    <mergeCell ref="J561:J563"/>
    <mergeCell ref="K573:K574"/>
    <mergeCell ref="B564:B567"/>
    <mergeCell ref="C564:C567"/>
    <mergeCell ref="B557:B560"/>
    <mergeCell ref="H573:H574"/>
    <mergeCell ref="I573:I574"/>
    <mergeCell ref="J573:J574"/>
    <mergeCell ref="I568:I571"/>
    <mergeCell ref="I561:I563"/>
    <mergeCell ref="J568:J571"/>
    <mergeCell ref="B568:B571"/>
    <mergeCell ref="N557:N560"/>
    <mergeCell ref="M568:M571"/>
    <mergeCell ref="L568:L571"/>
    <mergeCell ref="C568:C571"/>
    <mergeCell ref="N573:N574"/>
    <mergeCell ref="N568:N571"/>
    <mergeCell ref="M561:M563"/>
    <mergeCell ref="N561:N563"/>
    <mergeCell ref="G628:G646"/>
    <mergeCell ref="H628:H640"/>
    <mergeCell ref="I628:I646"/>
    <mergeCell ref="J628:J640"/>
    <mergeCell ref="C615:C627"/>
    <mergeCell ref="C608:C614"/>
    <mergeCell ref="B608:B614"/>
    <mergeCell ref="C575:C577"/>
    <mergeCell ref="N603:N607"/>
    <mergeCell ref="H611:H614"/>
    <mergeCell ref="N490:N515"/>
    <mergeCell ref="B461:B468"/>
    <mergeCell ref="C461:C468"/>
    <mergeCell ref="E461:E468"/>
    <mergeCell ref="N523:N533"/>
    <mergeCell ref="N534:N538"/>
    <mergeCell ref="B539:B556"/>
    <mergeCell ref="H539:H556"/>
    <mergeCell ref="I539:I556"/>
    <mergeCell ref="J539:J556"/>
    <mergeCell ref="K539:K556"/>
    <mergeCell ref="L539:L556"/>
    <mergeCell ref="M539:M556"/>
    <mergeCell ref="N539:N556"/>
    <mergeCell ref="B534:B538"/>
    <mergeCell ref="C534:C538"/>
    <mergeCell ref="M573:M574"/>
    <mergeCell ref="N575:N577"/>
    <mergeCell ref="N564:N567"/>
    <mergeCell ref="M575:M577"/>
    <mergeCell ref="G575:G577"/>
    <mergeCell ref="H575:H577"/>
    <mergeCell ref="N126:N127"/>
    <mergeCell ref="N128:N129"/>
    <mergeCell ref="N123:N125"/>
    <mergeCell ref="N116:N120"/>
    <mergeCell ref="N105:N115"/>
    <mergeCell ref="C260:C261"/>
    <mergeCell ref="L155:L157"/>
    <mergeCell ref="M155:M157"/>
    <mergeCell ref="M181:M184"/>
    <mergeCell ref="M188:M189"/>
    <mergeCell ref="M190:M196"/>
    <mergeCell ref="M216:M217"/>
    <mergeCell ref="L490:L515"/>
    <mergeCell ref="H221:H223"/>
    <mergeCell ref="J221:J223"/>
    <mergeCell ref="G211:G213"/>
    <mergeCell ref="H211:H213"/>
    <mergeCell ref="I211:I213"/>
    <mergeCell ref="J211:J213"/>
    <mergeCell ref="K211:K213"/>
    <mergeCell ref="I179:I180"/>
    <mergeCell ref="J179:J180"/>
    <mergeCell ref="C181:C184"/>
    <mergeCell ref="E181:E184"/>
    <mergeCell ref="N164:N166"/>
    <mergeCell ref="N159:N160"/>
    <mergeCell ref="N181:N184"/>
    <mergeCell ref="N446:N451"/>
    <mergeCell ref="C452:C454"/>
    <mergeCell ref="H453:H454"/>
    <mergeCell ref="K452:K454"/>
    <mergeCell ref="N221:N223"/>
    <mergeCell ref="N224:N227"/>
    <mergeCell ref="I221:I223"/>
    <mergeCell ref="N230:N232"/>
    <mergeCell ref="N234:N258"/>
    <mergeCell ref="H260:H261"/>
    <mergeCell ref="I260:I261"/>
    <mergeCell ref="J260:J261"/>
    <mergeCell ref="N260:N261"/>
    <mergeCell ref="I267:I271"/>
    <mergeCell ref="K267:K271"/>
    <mergeCell ref="L267:L271"/>
    <mergeCell ref="M267:M271"/>
    <mergeCell ref="N267:N271"/>
    <mergeCell ref="M690:M698"/>
    <mergeCell ref="I309:I313"/>
    <mergeCell ref="I330:I331"/>
    <mergeCell ref="I333:I334"/>
    <mergeCell ref="M221:M223"/>
    <mergeCell ref="M224:M227"/>
    <mergeCell ref="M230:M232"/>
    <mergeCell ref="M234:M258"/>
    <mergeCell ref="K523:K533"/>
    <mergeCell ref="L523:L533"/>
    <mergeCell ref="N263:N266"/>
    <mergeCell ref="L575:L577"/>
    <mergeCell ref="K469:K489"/>
    <mergeCell ref="F752:F754"/>
    <mergeCell ref="G752:G754"/>
    <mergeCell ref="H752:H754"/>
    <mergeCell ref="I752:I754"/>
    <mergeCell ref="J752:J754"/>
    <mergeCell ref="K752:K754"/>
    <mergeCell ref="L752:L754"/>
    <mergeCell ref="M752:M754"/>
    <mergeCell ref="N752:N754"/>
    <mergeCell ref="B756:B761"/>
    <mergeCell ref="C756:C761"/>
    <mergeCell ref="E756:E761"/>
    <mergeCell ref="F756:F761"/>
    <mergeCell ref="G756:G761"/>
    <mergeCell ref="H756:H761"/>
    <mergeCell ref="I756:I761"/>
    <mergeCell ref="N756:N761"/>
    <mergeCell ref="L756:L761"/>
    <mergeCell ref="M756:M761"/>
    <mergeCell ref="B752:B754"/>
    <mergeCell ref="C752:C754"/>
    <mergeCell ref="E752:E754"/>
    <mergeCell ref="M523:M533"/>
    <mergeCell ref="K746:K747"/>
    <mergeCell ref="L746:L747"/>
    <mergeCell ref="N746:N747"/>
    <mergeCell ref="I743:I744"/>
    <mergeCell ref="K743:K744"/>
    <mergeCell ref="L743:L744"/>
    <mergeCell ref="N743:N744"/>
    <mergeCell ref="H746:H747"/>
    <mergeCell ref="C746:C747"/>
    <mergeCell ref="K756:K761"/>
    <mergeCell ref="B767:B768"/>
    <mergeCell ref="C767:C768"/>
    <mergeCell ref="M699:M704"/>
    <mergeCell ref="M710:M718"/>
    <mergeCell ref="M738:M741"/>
    <mergeCell ref="M743:M744"/>
    <mergeCell ref="M564:M567"/>
    <mergeCell ref="B787:B790"/>
    <mergeCell ref="C787:C790"/>
    <mergeCell ref="E787:E790"/>
    <mergeCell ref="F787:F790"/>
    <mergeCell ref="G787:G790"/>
    <mergeCell ref="H787:H790"/>
    <mergeCell ref="I787:I790"/>
    <mergeCell ref="J787:J790"/>
    <mergeCell ref="K787:K790"/>
    <mergeCell ref="C785:C786"/>
    <mergeCell ref="G785:G786"/>
    <mergeCell ref="H785:H786"/>
    <mergeCell ref="I785:I786"/>
    <mergeCell ref="J785:J786"/>
    <mergeCell ref="E785:E786"/>
    <mergeCell ref="F785:F786"/>
    <mergeCell ref="M780:M782"/>
    <mergeCell ref="L780:L782"/>
    <mergeCell ref="B780:B782"/>
    <mergeCell ref="C769:C770"/>
    <mergeCell ref="J774:J775"/>
    <mergeCell ref="H774:H775"/>
    <mergeCell ref="E628:E646"/>
    <mergeCell ref="N461:N468"/>
    <mergeCell ref="J350:J352"/>
    <mergeCell ref="J342:J343"/>
    <mergeCell ref="L342:L343"/>
    <mergeCell ref="I342:I343"/>
    <mergeCell ref="N469:N489"/>
    <mergeCell ref="K224:K227"/>
    <mergeCell ref="L396:L407"/>
    <mergeCell ref="L442:L445"/>
    <mergeCell ref="J396:J407"/>
    <mergeCell ref="H776:H777"/>
    <mergeCell ref="J776:J777"/>
    <mergeCell ref="M179:M180"/>
    <mergeCell ref="B771:B773"/>
    <mergeCell ref="C771:C773"/>
    <mergeCell ref="E771:E773"/>
    <mergeCell ref="F771:F773"/>
    <mergeCell ref="G771:G773"/>
    <mergeCell ref="H771:H773"/>
    <mergeCell ref="I771:I773"/>
    <mergeCell ref="J771:J773"/>
    <mergeCell ref="B764:B766"/>
    <mergeCell ref="C764:C766"/>
    <mergeCell ref="E764:E766"/>
    <mergeCell ref="G764:G766"/>
    <mergeCell ref="H764:H766"/>
    <mergeCell ref="I764:I766"/>
    <mergeCell ref="J764:J766"/>
    <mergeCell ref="B769:B770"/>
    <mergeCell ref="I769:I770"/>
    <mergeCell ref="J769:J770"/>
    <mergeCell ref="H769:H770"/>
    <mergeCell ref="K590:K592"/>
    <mergeCell ref="L590:L592"/>
    <mergeCell ref="C590:C592"/>
    <mergeCell ref="I279:I282"/>
    <mergeCell ref="I302:I304"/>
    <mergeCell ref="B211:B213"/>
    <mergeCell ref="C211:C213"/>
    <mergeCell ref="E211:E213"/>
    <mergeCell ref="F211:F213"/>
    <mergeCell ref="B234:B258"/>
    <mergeCell ref="B363:B388"/>
    <mergeCell ref="B391:B395"/>
    <mergeCell ref="B520:B521"/>
    <mergeCell ref="K161:K162"/>
    <mergeCell ref="L161:L162"/>
    <mergeCell ref="M161:M162"/>
    <mergeCell ref="N161:N162"/>
    <mergeCell ref="L181:L184"/>
    <mergeCell ref="L190:L196"/>
    <mergeCell ref="K197:K198"/>
    <mergeCell ref="L197:L198"/>
    <mergeCell ref="K221:K223"/>
    <mergeCell ref="N211:N213"/>
    <mergeCell ref="N190:N196"/>
    <mergeCell ref="I523:I533"/>
    <mergeCell ref="N216:N217"/>
    <mergeCell ref="L452:L454"/>
    <mergeCell ref="M452:M454"/>
    <mergeCell ref="N452:N454"/>
    <mergeCell ref="L516:L517"/>
    <mergeCell ref="M516:M517"/>
    <mergeCell ref="N516:N517"/>
    <mergeCell ref="M442:M445"/>
    <mergeCell ref="M446:M451"/>
    <mergeCell ref="I452:I454"/>
    <mergeCell ref="J453:J454"/>
    <mergeCell ref="M342:M343"/>
    <mergeCell ref="M350:M352"/>
    <mergeCell ref="M363:M388"/>
    <mergeCell ref="M389:M390"/>
    <mergeCell ref="M391:M395"/>
    <mergeCell ref="M412:M418"/>
    <mergeCell ref="B289:B290"/>
    <mergeCell ref="B437:B441"/>
    <mergeCell ref="C437:C441"/>
    <mergeCell ref="B86:B87"/>
    <mergeCell ref="C86:C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I159:I160"/>
    <mergeCell ref="J159:J160"/>
    <mergeCell ref="L159:L160"/>
    <mergeCell ref="M534:M538"/>
    <mergeCell ref="M437:M441"/>
    <mergeCell ref="M490:M515"/>
    <mergeCell ref="J665:J667"/>
    <mergeCell ref="K661:K667"/>
    <mergeCell ref="L661:L667"/>
    <mergeCell ref="L461:L468"/>
    <mergeCell ref="B446:B451"/>
    <mergeCell ref="C446:C451"/>
    <mergeCell ref="G516:G517"/>
    <mergeCell ref="H516:H517"/>
    <mergeCell ref="J523:J533"/>
    <mergeCell ref="B469:B489"/>
    <mergeCell ref="K593:K598"/>
    <mergeCell ref="L593:L598"/>
    <mergeCell ref="L573:L574"/>
    <mergeCell ref="F575:F577"/>
    <mergeCell ref="E599:E602"/>
    <mergeCell ref="G599:G602"/>
    <mergeCell ref="B603:B607"/>
    <mergeCell ref="C603:C607"/>
    <mergeCell ref="E603:E607"/>
    <mergeCell ref="J661:J664"/>
    <mergeCell ref="L469:L489"/>
    <mergeCell ref="M469:M489"/>
    <mergeCell ref="B490:B515"/>
    <mergeCell ref="C490:C515"/>
    <mergeCell ref="B516:B517"/>
    <mergeCell ref="I516:I517"/>
    <mergeCell ref="J516:J517"/>
    <mergeCell ref="B452:B454"/>
    <mergeCell ref="L520:L521"/>
    <mergeCell ref="M263:M266"/>
    <mergeCell ref="E155:E157"/>
    <mergeCell ref="G159:G160"/>
    <mergeCell ref="K159:K160"/>
    <mergeCell ref="G90:G92"/>
    <mergeCell ref="I90:I92"/>
    <mergeCell ref="L363:L388"/>
    <mergeCell ref="M461:M468"/>
    <mergeCell ref="M260:M261"/>
    <mergeCell ref="K516:K517"/>
    <mergeCell ref="M431:M432"/>
    <mergeCell ref="N93:N94"/>
    <mergeCell ref="N95:N97"/>
    <mergeCell ref="H95:H97"/>
    <mergeCell ref="G164:G166"/>
    <mergeCell ref="H164:H166"/>
    <mergeCell ref="I164:I166"/>
    <mergeCell ref="I188:I189"/>
    <mergeCell ref="M172:M175"/>
    <mergeCell ref="L350:L352"/>
    <mergeCell ref="J461:J468"/>
    <mergeCell ref="K461:K468"/>
    <mergeCell ref="E342:E343"/>
    <mergeCell ref="K289:K290"/>
    <mergeCell ref="L289:L290"/>
    <mergeCell ref="L260:L261"/>
    <mergeCell ref="L295:L301"/>
    <mergeCell ref="M295:M301"/>
    <mergeCell ref="M302:M304"/>
    <mergeCell ref="L346:L349"/>
    <mergeCell ref="M346:M349"/>
    <mergeCell ref="M396:M407"/>
    <mergeCell ref="B615:B627"/>
    <mergeCell ref="J615:J627"/>
    <mergeCell ref="G684:G686"/>
    <mergeCell ref="L615:L627"/>
    <mergeCell ref="K615:K627"/>
    <mergeCell ref="I599:I602"/>
    <mergeCell ref="J599:J600"/>
    <mergeCell ref="K628:K646"/>
    <mergeCell ref="L628:L646"/>
    <mergeCell ref="C628:C646"/>
    <mergeCell ref="K668:K683"/>
    <mergeCell ref="K105:K115"/>
    <mergeCell ref="L90:L92"/>
    <mergeCell ref="L93:L94"/>
    <mergeCell ref="L95:L97"/>
    <mergeCell ref="L123:L125"/>
    <mergeCell ref="L126:L127"/>
    <mergeCell ref="L224:L227"/>
    <mergeCell ref="L263:L266"/>
    <mergeCell ref="L279:L282"/>
    <mergeCell ref="L534:L538"/>
    <mergeCell ref="K534:K538"/>
    <mergeCell ref="B668:B683"/>
    <mergeCell ref="C668:C683"/>
    <mergeCell ref="G668:G683"/>
    <mergeCell ref="H668:H679"/>
    <mergeCell ref="B628:B646"/>
    <mergeCell ref="E573:E574"/>
    <mergeCell ref="G573:G574"/>
    <mergeCell ref="E557:E560"/>
    <mergeCell ref="F557:F560"/>
    <mergeCell ref="E590:E592"/>
    <mergeCell ref="N4:N5"/>
    <mergeCell ref="M4:M5"/>
    <mergeCell ref="M90:M92"/>
    <mergeCell ref="M95:M97"/>
    <mergeCell ref="M93:M94"/>
    <mergeCell ref="M105:M115"/>
    <mergeCell ref="M116:M120"/>
    <mergeCell ref="M123:M125"/>
    <mergeCell ref="M126:M127"/>
    <mergeCell ref="M128:M129"/>
    <mergeCell ref="M130:M152"/>
    <mergeCell ref="M197:M198"/>
    <mergeCell ref="M279:M282"/>
    <mergeCell ref="M289:M290"/>
    <mergeCell ref="L153:L154"/>
    <mergeCell ref="M153:M154"/>
    <mergeCell ref="L211:L213"/>
    <mergeCell ref="M211:M213"/>
    <mergeCell ref="N86:N87"/>
    <mergeCell ref="N90:N92"/>
    <mergeCell ref="L234:L258"/>
    <mergeCell ref="N179:N180"/>
    <mergeCell ref="N172:N175"/>
    <mergeCell ref="N155:N157"/>
    <mergeCell ref="N153:N154"/>
    <mergeCell ref="N188:N189"/>
    <mergeCell ref="N185:N186"/>
    <mergeCell ref="L185:L186"/>
    <mergeCell ref="M185:M186"/>
    <mergeCell ref="M159:M160"/>
    <mergeCell ref="M164:M166"/>
    <mergeCell ref="N273:N274"/>
    <mergeCell ref="K93:K94"/>
    <mergeCell ref="K599:K602"/>
    <mergeCell ref="L599:L602"/>
    <mergeCell ref="K608:K614"/>
    <mergeCell ref="L603:L607"/>
    <mergeCell ref="K603:K607"/>
    <mergeCell ref="L128:L129"/>
    <mergeCell ref="K699:K704"/>
    <mergeCell ref="K690:K698"/>
    <mergeCell ref="L455:L460"/>
    <mergeCell ref="K317:K320"/>
    <mergeCell ref="K321:K324"/>
    <mergeCell ref="I317:I320"/>
    <mergeCell ref="F295:F301"/>
    <mergeCell ref="E295:E301"/>
    <mergeCell ref="G295:G301"/>
    <mergeCell ref="E774:E777"/>
    <mergeCell ref="F774:F777"/>
    <mergeCell ref="G520:G521"/>
    <mergeCell ref="H520:H521"/>
    <mergeCell ref="H523:H533"/>
    <mergeCell ref="E568:E571"/>
    <mergeCell ref="G568:G571"/>
    <mergeCell ref="H568:H571"/>
    <mergeCell ref="E615:E627"/>
    <mergeCell ref="H179:H180"/>
    <mergeCell ref="L437:L441"/>
    <mergeCell ref="H391:H395"/>
    <mergeCell ref="H396:H407"/>
    <mergeCell ref="I396:I407"/>
    <mergeCell ref="E442:E445"/>
    <mergeCell ref="E391:E395"/>
    <mergeCell ref="E197:E198"/>
    <mergeCell ref="C171:C175"/>
    <mergeCell ref="J181:J184"/>
    <mergeCell ref="C188:C189"/>
    <mergeCell ref="C791:C793"/>
    <mergeCell ref="E791:E793"/>
    <mergeCell ref="J791:J793"/>
    <mergeCell ref="F791:F793"/>
    <mergeCell ref="G791:G793"/>
    <mergeCell ref="H791:H793"/>
    <mergeCell ref="F778:F779"/>
    <mergeCell ref="H780:H782"/>
    <mergeCell ref="I780:I782"/>
    <mergeCell ref="J780:J782"/>
    <mergeCell ref="K780:K782"/>
    <mergeCell ref="G778:G779"/>
    <mergeCell ref="H778:H779"/>
    <mergeCell ref="I778:I779"/>
    <mergeCell ref="J778:J779"/>
    <mergeCell ref="I791:I793"/>
    <mergeCell ref="C778:C779"/>
    <mergeCell ref="E778:E779"/>
    <mergeCell ref="C780:C782"/>
    <mergeCell ref="E780:E782"/>
    <mergeCell ref="F780:F782"/>
    <mergeCell ref="G780:G782"/>
    <mergeCell ref="C684:C686"/>
    <mergeCell ref="E684:E686"/>
    <mergeCell ref="I668:I683"/>
    <mergeCell ref="J668:J679"/>
    <mergeCell ref="J680:J683"/>
    <mergeCell ref="I661:I667"/>
    <mergeCell ref="K126:K127"/>
    <mergeCell ref="J105:J115"/>
    <mergeCell ref="J116:J119"/>
    <mergeCell ref="E116:E120"/>
    <mergeCell ref="B778:B779"/>
    <mergeCell ref="H171:H175"/>
    <mergeCell ref="I171:I175"/>
    <mergeCell ref="B188:B189"/>
    <mergeCell ref="L188:L189"/>
    <mergeCell ref="B179:B180"/>
    <mergeCell ref="C179:C180"/>
    <mergeCell ref="E179:E180"/>
    <mergeCell ref="B353:B354"/>
    <mergeCell ref="C353:C354"/>
    <mergeCell ref="F353:F354"/>
    <mergeCell ref="G353:G354"/>
    <mergeCell ref="H353:H354"/>
    <mergeCell ref="J353:J354"/>
    <mergeCell ref="I353:I354"/>
    <mergeCell ref="B350:B352"/>
    <mergeCell ref="E338:E339"/>
    <mergeCell ref="G615:G627"/>
    <mergeCell ref="B174:B175"/>
    <mergeCell ref="G171:G175"/>
    <mergeCell ref="J171:J175"/>
    <mergeCell ref="I363:I388"/>
    <mergeCell ref="B687:B688"/>
    <mergeCell ref="K684:K686"/>
    <mergeCell ref="L684:L686"/>
    <mergeCell ref="J188:J189"/>
    <mergeCell ref="B197:B198"/>
    <mergeCell ref="C197:C198"/>
    <mergeCell ref="J190:J196"/>
    <mergeCell ref="J164:J166"/>
    <mergeCell ref="J95:J97"/>
    <mergeCell ref="I116:I120"/>
    <mergeCell ref="H123:H125"/>
    <mergeCell ref="E93:E94"/>
    <mergeCell ref="F93:F94"/>
    <mergeCell ref="G93:G94"/>
    <mergeCell ref="H93:H94"/>
    <mergeCell ref="I93:I94"/>
    <mergeCell ref="J93:J94"/>
    <mergeCell ref="C95:C97"/>
    <mergeCell ref="F95:F97"/>
    <mergeCell ref="H105:H115"/>
    <mergeCell ref="I105:I115"/>
    <mergeCell ref="C105:C115"/>
    <mergeCell ref="E105:E115"/>
    <mergeCell ref="G95:G97"/>
    <mergeCell ref="G105:G115"/>
    <mergeCell ref="H116:H119"/>
    <mergeCell ref="C116:C120"/>
    <mergeCell ref="L164:L166"/>
    <mergeCell ref="L179:L180"/>
    <mergeCell ref="F181:F184"/>
    <mergeCell ref="G181:G184"/>
    <mergeCell ref="H181:H184"/>
    <mergeCell ref="I181:I184"/>
    <mergeCell ref="E95:E97"/>
    <mergeCell ref="H126:H127"/>
    <mergeCell ref="I126:I127"/>
    <mergeCell ref="I128:I129"/>
    <mergeCell ref="D4:D5"/>
    <mergeCell ref="B4:B5"/>
    <mergeCell ref="C4:C5"/>
    <mergeCell ref="E4:F4"/>
    <mergeCell ref="I4:I5"/>
    <mergeCell ref="K4:K5"/>
    <mergeCell ref="J4:J5"/>
    <mergeCell ref="C123:C125"/>
    <mergeCell ref="E123:E125"/>
    <mergeCell ref="E90:E92"/>
    <mergeCell ref="F90:F92"/>
    <mergeCell ref="L4:L5"/>
    <mergeCell ref="G4:G5"/>
    <mergeCell ref="H4:H5"/>
    <mergeCell ref="L105:L115"/>
    <mergeCell ref="B116:B120"/>
    <mergeCell ref="K90:K92"/>
    <mergeCell ref="L116:L120"/>
    <mergeCell ref="B123:B125"/>
    <mergeCell ref="K123:K125"/>
    <mergeCell ref="H90:H92"/>
    <mergeCell ref="C164:C166"/>
    <mergeCell ref="G355:G356"/>
    <mergeCell ref="L305:L308"/>
    <mergeCell ref="E305:E308"/>
    <mergeCell ref="G305:G308"/>
    <mergeCell ref="J305:J308"/>
    <mergeCell ref="K305:K308"/>
    <mergeCell ref="B305:B308"/>
    <mergeCell ref="H305:H308"/>
    <mergeCell ref="I305:I308"/>
    <mergeCell ref="B260:B261"/>
    <mergeCell ref="K260:K261"/>
    <mergeCell ref="B190:B196"/>
    <mergeCell ref="K190:K196"/>
    <mergeCell ref="B128:B129"/>
    <mergeCell ref="C128:C129"/>
    <mergeCell ref="E128:E129"/>
    <mergeCell ref="F128:F129"/>
    <mergeCell ref="G128:G129"/>
    <mergeCell ref="G230:G232"/>
    <mergeCell ref="I224:I227"/>
    <mergeCell ref="K128:K129"/>
    <mergeCell ref="C130:C152"/>
    <mergeCell ref="K234:K258"/>
    <mergeCell ref="B155:B157"/>
    <mergeCell ref="B161:B162"/>
    <mergeCell ref="H279:H282"/>
    <mergeCell ref="K263:K266"/>
    <mergeCell ref="B224:B227"/>
    <mergeCell ref="G263:G266"/>
    <mergeCell ref="H263:H266"/>
    <mergeCell ref="E309:E312"/>
    <mergeCell ref="B164:B166"/>
    <mergeCell ref="C93:C94"/>
    <mergeCell ref="F123:F125"/>
    <mergeCell ref="G123:G125"/>
    <mergeCell ref="B342:B343"/>
    <mergeCell ref="F342:F343"/>
    <mergeCell ref="K342:K343"/>
    <mergeCell ref="H680:H683"/>
    <mergeCell ref="E608:E614"/>
    <mergeCell ref="G608:G614"/>
    <mergeCell ref="H608:H610"/>
    <mergeCell ref="J608:J610"/>
    <mergeCell ref="I608:I614"/>
    <mergeCell ref="I615:I627"/>
    <mergeCell ref="E490:E515"/>
    <mergeCell ref="G490:G515"/>
    <mergeCell ref="H490:H515"/>
    <mergeCell ref="I490:I515"/>
    <mergeCell ref="C342:C343"/>
    <mergeCell ref="H342:H343"/>
    <mergeCell ref="G342:G343"/>
    <mergeCell ref="K350:K352"/>
    <mergeCell ref="B389:B390"/>
    <mergeCell ref="B442:B445"/>
    <mergeCell ref="C442:C445"/>
    <mergeCell ref="B599:B602"/>
    <mergeCell ref="C599:C602"/>
    <mergeCell ref="K391:K395"/>
    <mergeCell ref="C557:C560"/>
    <mergeCell ref="B523:B533"/>
    <mergeCell ref="C523:C533"/>
    <mergeCell ref="H661:H664"/>
    <mergeCell ref="B355:B356"/>
    <mergeCell ref="B435:B436"/>
    <mergeCell ref="C435:C436"/>
    <mergeCell ref="J389:J390"/>
    <mergeCell ref="B431:B432"/>
    <mergeCell ref="B575:B577"/>
    <mergeCell ref="C520:C521"/>
    <mergeCell ref="G523:G533"/>
    <mergeCell ref="J455:J460"/>
    <mergeCell ref="J408:J411"/>
    <mergeCell ref="K408:K411"/>
    <mergeCell ref="C391:C395"/>
    <mergeCell ref="B561:B563"/>
    <mergeCell ref="C561:C563"/>
    <mergeCell ref="E561:E563"/>
    <mergeCell ref="H557:H560"/>
    <mergeCell ref="I557:I560"/>
    <mergeCell ref="H446:H451"/>
    <mergeCell ref="I446:I451"/>
    <mergeCell ref="J446:J451"/>
    <mergeCell ref="G534:G538"/>
    <mergeCell ref="F539:F540"/>
    <mergeCell ref="J534:J538"/>
    <mergeCell ref="H534:H538"/>
    <mergeCell ref="I534:I538"/>
    <mergeCell ref="K455:K460"/>
    <mergeCell ref="C396:C407"/>
    <mergeCell ref="J557:J560"/>
    <mergeCell ref="K442:K445"/>
    <mergeCell ref="F391:F395"/>
    <mergeCell ref="G469:G489"/>
    <mergeCell ref="H469:H489"/>
    <mergeCell ref="I469:I489"/>
    <mergeCell ref="L564:L567"/>
    <mergeCell ref="I520:I521"/>
    <mergeCell ref="C408:C411"/>
    <mergeCell ref="I435:I436"/>
    <mergeCell ref="J435:J436"/>
    <mergeCell ref="J412:J418"/>
    <mergeCell ref="E408:E411"/>
    <mergeCell ref="G408:G411"/>
    <mergeCell ref="H408:H411"/>
    <mergeCell ref="I408:I411"/>
    <mergeCell ref="K431:K432"/>
    <mergeCell ref="L431:L432"/>
    <mergeCell ref="J593:J598"/>
    <mergeCell ref="H461:H468"/>
    <mergeCell ref="I461:I468"/>
    <mergeCell ref="K575:K577"/>
    <mergeCell ref="I412:I418"/>
    <mergeCell ref="K564:K567"/>
    <mergeCell ref="J490:J515"/>
    <mergeCell ref="K435:K436"/>
    <mergeCell ref="L435:L436"/>
    <mergeCell ref="K490:K515"/>
    <mergeCell ref="E446:E451"/>
    <mergeCell ref="I437:I441"/>
    <mergeCell ref="J437:J441"/>
    <mergeCell ref="K437:K441"/>
    <mergeCell ref="H593:H598"/>
    <mergeCell ref="F590:F592"/>
    <mergeCell ref="G590:G592"/>
    <mergeCell ref="H590:H592"/>
    <mergeCell ref="I590:I592"/>
    <mergeCell ref="J590:J592"/>
    <mergeCell ref="C64:C65"/>
    <mergeCell ref="J224:J227"/>
    <mergeCell ref="J234:J258"/>
    <mergeCell ref="J263:J266"/>
    <mergeCell ref="B93:B94"/>
    <mergeCell ref="B95:B97"/>
    <mergeCell ref="B105:B115"/>
    <mergeCell ref="B126:B127"/>
    <mergeCell ref="J90:J92"/>
    <mergeCell ref="B230:B232"/>
    <mergeCell ref="J273:J274"/>
    <mergeCell ref="K273:K274"/>
    <mergeCell ref="C90:C92"/>
    <mergeCell ref="K216:K217"/>
    <mergeCell ref="C155:C157"/>
    <mergeCell ref="J123:J125"/>
    <mergeCell ref="I123:I125"/>
    <mergeCell ref="J126:J127"/>
    <mergeCell ref="I95:I97"/>
    <mergeCell ref="I155:I157"/>
    <mergeCell ref="H155:H157"/>
    <mergeCell ref="G130:G152"/>
    <mergeCell ref="J130:J152"/>
    <mergeCell ref="I130:I152"/>
    <mergeCell ref="H130:H152"/>
    <mergeCell ref="G116:G120"/>
    <mergeCell ref="H234:H258"/>
    <mergeCell ref="I234:I258"/>
    <mergeCell ref="B263:B266"/>
    <mergeCell ref="K95:K97"/>
    <mergeCell ref="E230:E232"/>
    <mergeCell ref="F230:F232"/>
    <mergeCell ref="B181:B184"/>
    <mergeCell ref="B279:B282"/>
    <mergeCell ref="G234:G258"/>
    <mergeCell ref="C309:C313"/>
    <mergeCell ref="K309:K313"/>
    <mergeCell ref="J309:J313"/>
    <mergeCell ref="C126:C127"/>
    <mergeCell ref="E126:E127"/>
    <mergeCell ref="G126:G127"/>
    <mergeCell ref="K116:K120"/>
    <mergeCell ref="H128:H129"/>
    <mergeCell ref="J128:J129"/>
    <mergeCell ref="F197:F198"/>
    <mergeCell ref="G197:G198"/>
    <mergeCell ref="E161:E162"/>
    <mergeCell ref="F161:F162"/>
    <mergeCell ref="G161:G162"/>
    <mergeCell ref="H161:H162"/>
    <mergeCell ref="I161:I162"/>
    <mergeCell ref="J161:J162"/>
    <mergeCell ref="J197:J198"/>
    <mergeCell ref="G190:G196"/>
    <mergeCell ref="H190:H196"/>
    <mergeCell ref="I190:I196"/>
    <mergeCell ref="C161:C162"/>
    <mergeCell ref="H197:H198"/>
    <mergeCell ref="E164:E166"/>
    <mergeCell ref="F164:F166"/>
    <mergeCell ref="K179:K180"/>
    <mergeCell ref="K181:K184"/>
    <mergeCell ref="I197:I198"/>
    <mergeCell ref="C190:C196"/>
    <mergeCell ref="G155:G157"/>
    <mergeCell ref="K188:K189"/>
    <mergeCell ref="F188:F189"/>
    <mergeCell ref="G188:G189"/>
    <mergeCell ref="H188:H189"/>
    <mergeCell ref="K155:K157"/>
    <mergeCell ref="F179:F180"/>
    <mergeCell ref="G179:G180"/>
    <mergeCell ref="J155:J157"/>
    <mergeCell ref="C159:C160"/>
    <mergeCell ref="E159:E160"/>
    <mergeCell ref="F159:F160"/>
    <mergeCell ref="H159:H160"/>
    <mergeCell ref="K164:K166"/>
    <mergeCell ref="C263:C266"/>
    <mergeCell ref="F263:F266"/>
    <mergeCell ref="B743:B744"/>
    <mergeCell ref="F743:F744"/>
    <mergeCell ref="C743:C744"/>
    <mergeCell ref="G743:G744"/>
    <mergeCell ref="J230:J232"/>
    <mergeCell ref="K230:K232"/>
    <mergeCell ref="J279:J282"/>
    <mergeCell ref="J289:J290"/>
    <mergeCell ref="E188:E189"/>
    <mergeCell ref="F289:F290"/>
    <mergeCell ref="G289:G290"/>
    <mergeCell ref="H289:H290"/>
    <mergeCell ref="I289:I290"/>
    <mergeCell ref="I263:I266"/>
    <mergeCell ref="E289:E290"/>
    <mergeCell ref="I273:I274"/>
    <mergeCell ref="J699:J704"/>
    <mergeCell ref="I690:I698"/>
    <mergeCell ref="J716:J718"/>
    <mergeCell ref="H687:H688"/>
    <mergeCell ref="G687:G688"/>
    <mergeCell ref="E767:E768"/>
    <mergeCell ref="G767:G768"/>
    <mergeCell ref="H767:H768"/>
    <mergeCell ref="I767:I768"/>
    <mergeCell ref="J767:J768"/>
    <mergeCell ref="C539:C556"/>
    <mergeCell ref="E539:E556"/>
    <mergeCell ref="G539:G556"/>
    <mergeCell ref="E769:E770"/>
    <mergeCell ref="F769:F770"/>
    <mergeCell ref="B774:B777"/>
    <mergeCell ref="C412:C418"/>
    <mergeCell ref="B412:B418"/>
    <mergeCell ref="G774:G777"/>
    <mergeCell ref="I774:I777"/>
    <mergeCell ref="H699:H704"/>
    <mergeCell ref="I699:I704"/>
    <mergeCell ref="I738:I741"/>
    <mergeCell ref="C419:C427"/>
    <mergeCell ref="J690:J698"/>
    <mergeCell ref="B738:B741"/>
    <mergeCell ref="B710:B718"/>
    <mergeCell ref="H710:H712"/>
    <mergeCell ref="I710:I712"/>
    <mergeCell ref="C713:C715"/>
    <mergeCell ref="D713:D715"/>
    <mergeCell ref="G713:G715"/>
    <mergeCell ref="C774:C777"/>
    <mergeCell ref="C738:C741"/>
    <mergeCell ref="G412:G418"/>
    <mergeCell ref="H412:H418"/>
    <mergeCell ref="C516:C517"/>
    <mergeCell ref="E437:E441"/>
    <mergeCell ref="G437:G441"/>
    <mergeCell ref="H437:H441"/>
    <mergeCell ref="C455:C460"/>
    <mergeCell ref="E455:E460"/>
    <mergeCell ref="G455:G460"/>
    <mergeCell ref="H455:H460"/>
    <mergeCell ref="E564:E567"/>
    <mergeCell ref="G564:G567"/>
    <mergeCell ref="E690:E698"/>
    <mergeCell ref="G690:G698"/>
    <mergeCell ref="H690:H698"/>
    <mergeCell ref="G442:G445"/>
    <mergeCell ref="E738:E741"/>
    <mergeCell ref="F738:F741"/>
    <mergeCell ref="G699:G704"/>
    <mergeCell ref="E746:E747"/>
    <mergeCell ref="F435:F436"/>
    <mergeCell ref="D716:D718"/>
    <mergeCell ref="H442:H445"/>
    <mergeCell ref="F412:F418"/>
    <mergeCell ref="H743:H744"/>
    <mergeCell ref="E743:E744"/>
    <mergeCell ref="E520:E521"/>
    <mergeCell ref="F520:F521"/>
    <mergeCell ref="G769:G770"/>
    <mergeCell ref="C716:C718"/>
    <mergeCell ref="C431:C432"/>
    <mergeCell ref="E431:E432"/>
    <mergeCell ref="F431:F432"/>
    <mergeCell ref="G431:G432"/>
    <mergeCell ref="H431:H432"/>
    <mergeCell ref="I431:I432"/>
    <mergeCell ref="J431:J432"/>
    <mergeCell ref="C593:C598"/>
    <mergeCell ref="E593:E598"/>
    <mergeCell ref="G593:G598"/>
    <mergeCell ref="I593:I598"/>
    <mergeCell ref="I391:I395"/>
    <mergeCell ref="J391:J395"/>
    <mergeCell ref="E389:E390"/>
    <mergeCell ref="F389:F390"/>
    <mergeCell ref="G389:G390"/>
    <mergeCell ref="H389:H390"/>
    <mergeCell ref="I389:I390"/>
    <mergeCell ref="H435:H436"/>
    <mergeCell ref="E452:E454"/>
    <mergeCell ref="G452:G454"/>
    <mergeCell ref="J520:J521"/>
    <mergeCell ref="E435:E436"/>
    <mergeCell ref="I442:I445"/>
    <mergeCell ref="J442:J445"/>
    <mergeCell ref="E523:E533"/>
    <mergeCell ref="F523:F533"/>
    <mergeCell ref="J469:J489"/>
    <mergeCell ref="C469:C489"/>
    <mergeCell ref="E469:E489"/>
    <mergeCell ref="F469:F489"/>
    <mergeCell ref="E575:E577"/>
    <mergeCell ref="B90:B92"/>
    <mergeCell ref="K769:K770"/>
    <mergeCell ref="G716:G718"/>
    <mergeCell ref="H295:H301"/>
    <mergeCell ref="I295:I301"/>
    <mergeCell ref="J295:J301"/>
    <mergeCell ref="K295:K301"/>
    <mergeCell ref="J317:J320"/>
    <mergeCell ref="E346:E349"/>
    <mergeCell ref="G346:G349"/>
    <mergeCell ref="H346:H349"/>
    <mergeCell ref="I346:I349"/>
    <mergeCell ref="J346:J349"/>
    <mergeCell ref="K346:K349"/>
    <mergeCell ref="E396:E407"/>
    <mergeCell ref="G396:G407"/>
    <mergeCell ref="J684:J686"/>
    <mergeCell ref="F455:F460"/>
    <mergeCell ref="J575:J577"/>
    <mergeCell ref="E330:E331"/>
    <mergeCell ref="F330:F331"/>
    <mergeCell ref="G330:G331"/>
    <mergeCell ref="H330:H331"/>
    <mergeCell ref="G309:G313"/>
    <mergeCell ref="F396:F397"/>
    <mergeCell ref="H309:H313"/>
    <mergeCell ref="G361:G362"/>
    <mergeCell ref="H361:H362"/>
    <mergeCell ref="I361:I362"/>
    <mergeCell ref="H355:H356"/>
    <mergeCell ref="B338:B341"/>
    <mergeCell ref="C338:C341"/>
    <mergeCell ref="N197:N198"/>
    <mergeCell ref="H230:H232"/>
    <mergeCell ref="I230:I232"/>
    <mergeCell ref="L216:L217"/>
    <mergeCell ref="B221:B223"/>
    <mergeCell ref="L221:L223"/>
    <mergeCell ref="H716:H718"/>
    <mergeCell ref="I716:I718"/>
    <mergeCell ref="C699:C704"/>
    <mergeCell ref="E699:E704"/>
    <mergeCell ref="L172:L175"/>
    <mergeCell ref="K172:K175"/>
    <mergeCell ref="N710:N718"/>
    <mergeCell ref="L230:L232"/>
    <mergeCell ref="B216:B217"/>
    <mergeCell ref="C216:C217"/>
    <mergeCell ref="E216:E217"/>
    <mergeCell ref="F216:F217"/>
    <mergeCell ref="G216:G217"/>
    <mergeCell ref="I216:I217"/>
    <mergeCell ref="E224:E227"/>
    <mergeCell ref="G224:G227"/>
    <mergeCell ref="H224:H227"/>
    <mergeCell ref="B295:B301"/>
    <mergeCell ref="C295:C301"/>
    <mergeCell ref="C289:C290"/>
    <mergeCell ref="M305:M308"/>
    <mergeCell ref="M317:M320"/>
    <mergeCell ref="M321:M324"/>
    <mergeCell ref="L273:L274"/>
    <mergeCell ref="C355:C356"/>
    <mergeCell ref="E355:E356"/>
    <mergeCell ref="J284:J285"/>
    <mergeCell ref="B284:B288"/>
    <mergeCell ref="C284:C288"/>
    <mergeCell ref="E284:E288"/>
    <mergeCell ref="F284:F288"/>
    <mergeCell ref="G284:G288"/>
    <mergeCell ref="H286:H288"/>
    <mergeCell ref="J286:J288"/>
    <mergeCell ref="I284:I288"/>
    <mergeCell ref="K284:K288"/>
    <mergeCell ref="L284:L288"/>
    <mergeCell ref="M284:M288"/>
    <mergeCell ref="B273:B274"/>
    <mergeCell ref="B277:B278"/>
    <mergeCell ref="K279:K282"/>
    <mergeCell ref="C277:C278"/>
    <mergeCell ref="E277:E278"/>
    <mergeCell ref="J277:J278"/>
    <mergeCell ref="K277:K278"/>
    <mergeCell ref="L277:L278"/>
    <mergeCell ref="M277:M278"/>
    <mergeCell ref="H273:H274"/>
    <mergeCell ref="N284:N288"/>
    <mergeCell ref="E279:E282"/>
    <mergeCell ref="N279:N282"/>
    <mergeCell ref="G279:G282"/>
    <mergeCell ref="C273:C274"/>
    <mergeCell ref="E302:E304"/>
    <mergeCell ref="F302:F304"/>
    <mergeCell ref="G302:G304"/>
    <mergeCell ref="H302:H304"/>
    <mergeCell ref="J302:J304"/>
    <mergeCell ref="K302:K304"/>
    <mergeCell ref="L302:L304"/>
    <mergeCell ref="K326:K328"/>
    <mergeCell ref="L326:L328"/>
    <mergeCell ref="M326:M328"/>
    <mergeCell ref="N326:N328"/>
    <mergeCell ref="C317:C320"/>
    <mergeCell ref="N317:N320"/>
    <mergeCell ref="C321:C324"/>
    <mergeCell ref="N321:N324"/>
    <mergeCell ref="L309:L313"/>
    <mergeCell ref="M309:M313"/>
    <mergeCell ref="N309:N313"/>
    <mergeCell ref="C302:C304"/>
    <mergeCell ref="N295:N301"/>
    <mergeCell ref="N289:N290"/>
    <mergeCell ref="M273:M274"/>
    <mergeCell ref="G273:G274"/>
    <mergeCell ref="F273:F274"/>
    <mergeCell ref="E273:E274"/>
    <mergeCell ref="C279:C282"/>
    <mergeCell ref="H284:H285"/>
    <mergeCell ref="B326:B328"/>
    <mergeCell ref="C326:C328"/>
    <mergeCell ref="N302:N304"/>
    <mergeCell ref="B302:B304"/>
    <mergeCell ref="N305:N308"/>
    <mergeCell ref="C305:C308"/>
    <mergeCell ref="L317:L320"/>
    <mergeCell ref="L330:L331"/>
    <mergeCell ref="J330:J331"/>
    <mergeCell ref="B317:B320"/>
    <mergeCell ref="E317:E320"/>
    <mergeCell ref="E326:E328"/>
    <mergeCell ref="F326:F328"/>
    <mergeCell ref="G326:G328"/>
    <mergeCell ref="H326:H328"/>
    <mergeCell ref="I326:I328"/>
    <mergeCell ref="J326:J328"/>
    <mergeCell ref="G317:G320"/>
    <mergeCell ref="H317:H320"/>
    <mergeCell ref="L321:L324"/>
    <mergeCell ref="J321:J324"/>
    <mergeCell ref="B321:B324"/>
    <mergeCell ref="B309:B313"/>
    <mergeCell ref="E321:E324"/>
    <mergeCell ref="G321:G324"/>
    <mergeCell ref="H321:H324"/>
    <mergeCell ref="I321:I324"/>
    <mergeCell ref="B333:B334"/>
    <mergeCell ref="C333:C334"/>
    <mergeCell ref="K333:K334"/>
    <mergeCell ref="L333:L334"/>
    <mergeCell ref="M333:M334"/>
    <mergeCell ref="N333:N334"/>
    <mergeCell ref="C330:C331"/>
    <mergeCell ref="N330:N331"/>
    <mergeCell ref="N346:N349"/>
    <mergeCell ref="N350:N352"/>
    <mergeCell ref="C350:C352"/>
    <mergeCell ref="E350:E352"/>
    <mergeCell ref="G350:G352"/>
    <mergeCell ref="H350:H352"/>
    <mergeCell ref="I350:I352"/>
    <mergeCell ref="M330:M331"/>
    <mergeCell ref="L338:L341"/>
    <mergeCell ref="E333:E334"/>
    <mergeCell ref="F333:F334"/>
    <mergeCell ref="G333:G334"/>
    <mergeCell ref="H333:H334"/>
    <mergeCell ref="J333:J334"/>
    <mergeCell ref="H338:H341"/>
    <mergeCell ref="I338:I341"/>
    <mergeCell ref="J338:J341"/>
    <mergeCell ref="K330:K331"/>
    <mergeCell ref="B330:B331"/>
    <mergeCell ref="N342:N343"/>
    <mergeCell ref="M338:M341"/>
    <mergeCell ref="N338:N341"/>
    <mergeCell ref="G338:G341"/>
    <mergeCell ref="K338:K341"/>
    <mergeCell ref="N355:N356"/>
    <mergeCell ref="G391:G395"/>
    <mergeCell ref="E419:E427"/>
    <mergeCell ref="K412:K418"/>
    <mergeCell ref="J363:J388"/>
    <mergeCell ref="K363:K388"/>
    <mergeCell ref="C389:C390"/>
    <mergeCell ref="L391:L395"/>
    <mergeCell ref="L412:L418"/>
    <mergeCell ref="B396:B407"/>
    <mergeCell ref="B419:B427"/>
    <mergeCell ref="K389:K390"/>
    <mergeCell ref="C346:C349"/>
    <mergeCell ref="B346:B349"/>
    <mergeCell ref="I355:I356"/>
    <mergeCell ref="M361:M362"/>
    <mergeCell ref="N361:N362"/>
    <mergeCell ref="J361:J362"/>
    <mergeCell ref="L389:L390"/>
    <mergeCell ref="E412:E418"/>
    <mergeCell ref="B408:B411"/>
    <mergeCell ref="L408:L411"/>
    <mergeCell ref="M408:M411"/>
    <mergeCell ref="N408:N411"/>
    <mergeCell ref="N412:N418"/>
    <mergeCell ref="F355:F356"/>
    <mergeCell ref="J355:J356"/>
    <mergeCell ref="K396:K407"/>
    <mergeCell ref="C363:C388"/>
    <mergeCell ref="E363:E388"/>
    <mergeCell ref="F363:F388"/>
    <mergeCell ref="G363:G388"/>
    <mergeCell ref="B428:B430"/>
    <mergeCell ref="C428:C430"/>
    <mergeCell ref="E428:E430"/>
    <mergeCell ref="H363:H388"/>
    <mergeCell ref="H419:H427"/>
    <mergeCell ref="I419:I427"/>
    <mergeCell ref="J419:J427"/>
    <mergeCell ref="K419:K427"/>
    <mergeCell ref="L419:L427"/>
    <mergeCell ref="M419:M427"/>
    <mergeCell ref="N419:N427"/>
    <mergeCell ref="B361:B362"/>
    <mergeCell ref="C361:C362"/>
    <mergeCell ref="E361:E362"/>
    <mergeCell ref="F361:F362"/>
    <mergeCell ref="G428:G430"/>
    <mergeCell ref="H428:H430"/>
    <mergeCell ref="I428:I430"/>
    <mergeCell ref="J428:J430"/>
    <mergeCell ref="K428:K430"/>
    <mergeCell ref="L428:L430"/>
    <mergeCell ref="M428:M430"/>
    <mergeCell ref="N428:N430"/>
    <mergeCell ref="N396:N407"/>
    <mergeCell ref="K361:K362"/>
    <mergeCell ref="L361:L362"/>
    <mergeCell ref="M435:M436"/>
    <mergeCell ref="N435:N436"/>
    <mergeCell ref="E516:E517"/>
    <mergeCell ref="L446:L451"/>
    <mergeCell ref="N130:N152"/>
    <mergeCell ref="L130:L152"/>
    <mergeCell ref="K130:K152"/>
    <mergeCell ref="N363:N388"/>
    <mergeCell ref="M455:M460"/>
    <mergeCell ref="N442:N445"/>
    <mergeCell ref="N437:N441"/>
    <mergeCell ref="N389:N390"/>
    <mergeCell ref="N391:N395"/>
    <mergeCell ref="K353:K354"/>
    <mergeCell ref="L353:L354"/>
    <mergeCell ref="M353:M354"/>
    <mergeCell ref="N353:N354"/>
    <mergeCell ref="G277:G278"/>
    <mergeCell ref="H277:H278"/>
    <mergeCell ref="I277:I278"/>
    <mergeCell ref="N431:N432"/>
    <mergeCell ref="G461:G468"/>
    <mergeCell ref="N455:N460"/>
    <mergeCell ref="N277:N278"/>
    <mergeCell ref="I455:I460"/>
    <mergeCell ref="G446:G451"/>
    <mergeCell ref="K446:K451"/>
    <mergeCell ref="G419:G427"/>
    <mergeCell ref="G435:G436"/>
    <mergeCell ref="K355:K356"/>
    <mergeCell ref="L355:L356"/>
    <mergeCell ref="M355:M356"/>
    <mergeCell ref="N588:N589"/>
    <mergeCell ref="N668:N683"/>
    <mergeCell ref="N684:N686"/>
    <mergeCell ref="N590:N592"/>
    <mergeCell ref="B647:B658"/>
    <mergeCell ref="C647:C658"/>
    <mergeCell ref="E647:E658"/>
    <mergeCell ref="G647:G658"/>
    <mergeCell ref="L690:L698"/>
    <mergeCell ref="M661:M667"/>
    <mergeCell ref="N599:N602"/>
    <mergeCell ref="H599:H600"/>
    <mergeCell ref="H601:H602"/>
    <mergeCell ref="M599:M602"/>
    <mergeCell ref="L647:L658"/>
    <mergeCell ref="M647:M658"/>
    <mergeCell ref="N647:N658"/>
    <mergeCell ref="I687:I689"/>
    <mergeCell ref="J687:J689"/>
    <mergeCell ref="K687:K689"/>
    <mergeCell ref="L687:L689"/>
    <mergeCell ref="M687:M689"/>
    <mergeCell ref="C687:C689"/>
    <mergeCell ref="B690:B698"/>
    <mergeCell ref="J601:J602"/>
    <mergeCell ref="C690:C698"/>
    <mergeCell ref="H615:H627"/>
    <mergeCell ref="H684:H686"/>
    <mergeCell ref="I684:I686"/>
    <mergeCell ref="L668:L683"/>
    <mergeCell ref="B590:B592"/>
    <mergeCell ref="B684:B686"/>
    <mergeCell ref="L699:L704"/>
    <mergeCell ref="N593:N598"/>
    <mergeCell ref="M603:M607"/>
    <mergeCell ref="M608:M614"/>
    <mergeCell ref="M590:M592"/>
    <mergeCell ref="M593:M598"/>
    <mergeCell ref="B593:B598"/>
    <mergeCell ref="S707:S709"/>
    <mergeCell ref="T707:T709"/>
    <mergeCell ref="U707:U709"/>
    <mergeCell ref="W707:W709"/>
    <mergeCell ref="Y707:Y709"/>
    <mergeCell ref="Z707:Z709"/>
    <mergeCell ref="AA707:AA709"/>
    <mergeCell ref="M520:M521"/>
    <mergeCell ref="N520:N521"/>
    <mergeCell ref="H647:H658"/>
    <mergeCell ref="I647:I658"/>
    <mergeCell ref="J647:J658"/>
    <mergeCell ref="K647:K658"/>
    <mergeCell ref="H564:H567"/>
    <mergeCell ref="I564:I567"/>
    <mergeCell ref="J564:J567"/>
    <mergeCell ref="C573:C574"/>
    <mergeCell ref="H561:H563"/>
    <mergeCell ref="M668:M683"/>
    <mergeCell ref="M684:M686"/>
    <mergeCell ref="I575:I577"/>
    <mergeCell ref="K520:K521"/>
    <mergeCell ref="K568:K571"/>
    <mergeCell ref="G557:G560"/>
    <mergeCell ref="M588:M589"/>
    <mergeCell ref="AB707:AB709"/>
    <mergeCell ref="AC707:AC709"/>
    <mergeCell ref="AD707:AD709"/>
    <mergeCell ref="AE707:AE709"/>
    <mergeCell ref="B707:B708"/>
    <mergeCell ref="C707:C708"/>
    <mergeCell ref="E707:E708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N738:N741"/>
    <mergeCell ref="L769:L770"/>
    <mergeCell ref="M769:M770"/>
    <mergeCell ref="N769:N770"/>
    <mergeCell ref="J743:J744"/>
    <mergeCell ref="I713:I715"/>
    <mergeCell ref="K738:K741"/>
    <mergeCell ref="L738:L741"/>
    <mergeCell ref="K710:K718"/>
    <mergeCell ref="L710:L718"/>
    <mergeCell ref="H713:H715"/>
    <mergeCell ref="J713:J715"/>
    <mergeCell ref="C710:C712"/>
    <mergeCell ref="D710:D712"/>
    <mergeCell ref="G710:G712"/>
    <mergeCell ref="J710:J712"/>
    <mergeCell ref="B746:B747"/>
    <mergeCell ref="N780:N782"/>
    <mergeCell ref="K185:K186"/>
    <mergeCell ref="B661:B667"/>
    <mergeCell ref="C661:C667"/>
    <mergeCell ref="E661:E667"/>
    <mergeCell ref="G661:G667"/>
    <mergeCell ref="H665:H667"/>
    <mergeCell ref="M88:M89"/>
    <mergeCell ref="K88:K89"/>
    <mergeCell ref="L88:L89"/>
    <mergeCell ref="N88:N89"/>
    <mergeCell ref="K153:K154"/>
    <mergeCell ref="N690:N698"/>
    <mergeCell ref="N699:N704"/>
    <mergeCell ref="N661:N667"/>
    <mergeCell ref="B588:B589"/>
    <mergeCell ref="C588:C589"/>
    <mergeCell ref="E588:E589"/>
    <mergeCell ref="F588:F589"/>
    <mergeCell ref="G588:G589"/>
    <mergeCell ref="H588:H589"/>
    <mergeCell ref="I588:I589"/>
    <mergeCell ref="J588:J589"/>
    <mergeCell ref="K588:K589"/>
    <mergeCell ref="L588:L589"/>
    <mergeCell ref="B699:B704"/>
    <mergeCell ref="K557:K560"/>
    <mergeCell ref="L557:L560"/>
    <mergeCell ref="M557:M560"/>
    <mergeCell ref="K561:K563"/>
    <mergeCell ref="L561:L563"/>
    <mergeCell ref="B455:B460"/>
  </mergeCells>
  <pageMargins left="0.25" right="0.25" top="0.75" bottom="0.75" header="0.3" footer="0.3"/>
  <pageSetup paperSize="9" fitToHeight="0" orientation="landscape" r:id="rId1"/>
  <headerFooter differentFirst="1">
    <oddHeader xml:space="preserve">&amp;R   </oddHeader>
  </headerFooter>
  <rowBreaks count="1" manualBreakCount="1">
    <brk id="786" min="1" max="13" man="1"/>
  </rowBreaks>
  <customProperties>
    <customPr name="EpmWorksheetKeyString_GUID" r:id="rId2"/>
  </customProperties>
  <ignoredErrors>
    <ignoredError sqref="D592:I592 D599:G599 D593:D594 D603:G603 E615 G608 D628:G628 D646 F646 D658 D659:G660 D662:D664 D661:G661 D668:G668 D685:D686 D684:G684 D687:G687 D690:G690 D703:D704 D699:G699 D705:G705 F662:F664 F685:F686 D688:F688 D696:D698 F696:F698 F703:F704 D676:F681 F597 F614 D494 D590:G590 I590 D597:D598 D600:D602 F600:F602 I599 D613:D614 F604:F607 I603 F594:F595 F609:F611 D604:D611 G615 F642:F644 D629:D644 F629:F640 F691:F694 D691:D694 F700 D700 D683:F683 D669:F670 D672:F672 D671 F671 D675 F675 D673 F673 F658 D591 D792:D793 D787:D790 D783:D784 D771:D779 D763 D353 D3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Сильчев Андрей Сергеевич</dc:creator>
  <cp:lastModifiedBy>Коптєва Наталя Вікторівна</cp:lastModifiedBy>
  <cp:lastPrinted>2026-02-09T10:52:23Z</cp:lastPrinted>
  <dcterms:created xsi:type="dcterms:W3CDTF">2024-01-17T06:19:07Z</dcterms:created>
  <dcterms:modified xsi:type="dcterms:W3CDTF">2026-03-16T10:58:27Z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2025-10-24T05:13:29Z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d7edbf9a-9170-40e7-aec6-589f7c8d76d1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